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EG18" i="1" l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U18" i="1"/>
  <c r="AT18" i="1"/>
  <c r="AS18" i="1"/>
  <c r="AW18" i="1" s="1"/>
  <c r="AP18" i="1"/>
  <c r="AO18" i="1"/>
  <c r="AN18" i="1"/>
  <c r="AK18" i="1"/>
  <c r="AL18" i="1" s="1"/>
  <c r="AJ18" i="1"/>
  <c r="AI18" i="1"/>
  <c r="AF18" i="1"/>
  <c r="AG18" i="1" s="1"/>
  <c r="AE18" i="1"/>
  <c r="AD18" i="1"/>
  <c r="AA18" i="1"/>
  <c r="Z18" i="1"/>
  <c r="Y18" i="1"/>
  <c r="V18" i="1"/>
  <c r="U18" i="1"/>
  <c r="T18" i="1"/>
  <c r="D18" i="1"/>
  <c r="C18" i="1"/>
  <c r="EJ17" i="1"/>
  <c r="G17" i="1" s="1"/>
  <c r="EI17" i="1"/>
  <c r="F17" i="1" s="1"/>
  <c r="EH17" i="1"/>
  <c r="DN17" i="1"/>
  <c r="DM17" i="1"/>
  <c r="DL17" i="1"/>
  <c r="BU17" i="1"/>
  <c r="BT17" i="1"/>
  <c r="BS17" i="1"/>
  <c r="AW17" i="1"/>
  <c r="AV17" i="1"/>
  <c r="AR17" i="1"/>
  <c r="AQ17" i="1"/>
  <c r="AM17" i="1"/>
  <c r="AL17" i="1"/>
  <c r="AH17" i="1"/>
  <c r="AG17" i="1"/>
  <c r="AC17" i="1"/>
  <c r="AB17" i="1"/>
  <c r="X17" i="1"/>
  <c r="W17" i="1"/>
  <c r="Q17" i="1"/>
  <c r="R17" i="1" s="1"/>
  <c r="P17" i="1"/>
  <c r="O17" i="1"/>
  <c r="L17" i="1"/>
  <c r="M17" i="1" s="1"/>
  <c r="K17" i="1"/>
  <c r="J17" i="1"/>
  <c r="E17" i="1"/>
  <c r="EJ16" i="1"/>
  <c r="EI16" i="1"/>
  <c r="EH16" i="1"/>
  <c r="DN16" i="1"/>
  <c r="G16" i="1" s="1"/>
  <c r="H16" i="1" s="1"/>
  <c r="DM16" i="1"/>
  <c r="DL16" i="1"/>
  <c r="BU16" i="1"/>
  <c r="BV16" i="1" s="1"/>
  <c r="BT16" i="1"/>
  <c r="BS16" i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R16" i="1" s="1"/>
  <c r="O16" i="1"/>
  <c r="L16" i="1"/>
  <c r="K16" i="1"/>
  <c r="J16" i="1"/>
  <c r="F16" i="1"/>
  <c r="EJ15" i="1"/>
  <c r="G15" i="1" s="1"/>
  <c r="EI15" i="1"/>
  <c r="EH15" i="1"/>
  <c r="DN15" i="1"/>
  <c r="DM15" i="1"/>
  <c r="DL15" i="1"/>
  <c r="BU15" i="1"/>
  <c r="BT15" i="1"/>
  <c r="BS15" i="1"/>
  <c r="AW15" i="1"/>
  <c r="AV15" i="1"/>
  <c r="AR15" i="1"/>
  <c r="AQ15" i="1"/>
  <c r="AM15" i="1"/>
  <c r="AL15" i="1"/>
  <c r="AH15" i="1"/>
  <c r="AG15" i="1"/>
  <c r="AC15" i="1"/>
  <c r="AB15" i="1"/>
  <c r="X15" i="1"/>
  <c r="W15" i="1"/>
  <c r="Q15" i="1"/>
  <c r="R15" i="1" s="1"/>
  <c r="P15" i="1"/>
  <c r="O15" i="1"/>
  <c r="L15" i="1"/>
  <c r="M15" i="1" s="1"/>
  <c r="K15" i="1"/>
  <c r="J15" i="1"/>
  <c r="N15" i="1" s="1"/>
  <c r="F15" i="1"/>
  <c r="E15" i="1"/>
  <c r="EJ14" i="1"/>
  <c r="EI14" i="1"/>
  <c r="EH14" i="1"/>
  <c r="DN14" i="1"/>
  <c r="G14" i="1" s="1"/>
  <c r="DM14" i="1"/>
  <c r="F14" i="1" s="1"/>
  <c r="DL14" i="1"/>
  <c r="BV14" i="1"/>
  <c r="BU14" i="1"/>
  <c r="BT14" i="1"/>
  <c r="BS14" i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L14" i="1"/>
  <c r="K14" i="1"/>
  <c r="J14" i="1"/>
  <c r="EJ13" i="1"/>
  <c r="EI13" i="1"/>
  <c r="F13" i="1" s="1"/>
  <c r="EH13" i="1"/>
  <c r="DN13" i="1"/>
  <c r="DM13" i="1"/>
  <c r="DL13" i="1"/>
  <c r="BU13" i="1"/>
  <c r="BT13" i="1"/>
  <c r="BS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L13" i="1"/>
  <c r="M13" i="1" s="1"/>
  <c r="K13" i="1"/>
  <c r="J13" i="1"/>
  <c r="EJ12" i="1"/>
  <c r="EI12" i="1"/>
  <c r="EH12" i="1"/>
  <c r="DN12" i="1"/>
  <c r="G12" i="1" s="1"/>
  <c r="DM12" i="1"/>
  <c r="DL12" i="1"/>
  <c r="BU12" i="1"/>
  <c r="BV12" i="1" s="1"/>
  <c r="BT12" i="1"/>
  <c r="BS12" i="1"/>
  <c r="BW12" i="1" s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R12" i="1" s="1"/>
  <c r="O12" i="1"/>
  <c r="S12" i="1" s="1"/>
  <c r="L12" i="1"/>
  <c r="K12" i="1"/>
  <c r="J12" i="1"/>
  <c r="F12" i="1"/>
  <c r="EJ11" i="1"/>
  <c r="G11" i="1" s="1"/>
  <c r="EI11" i="1"/>
  <c r="EH11" i="1"/>
  <c r="DN11" i="1"/>
  <c r="DM11" i="1"/>
  <c r="F11" i="1" s="1"/>
  <c r="DL11" i="1"/>
  <c r="E11" i="1" s="1"/>
  <c r="BU11" i="1"/>
  <c r="BT11" i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L11" i="1"/>
  <c r="M11" i="1" s="1"/>
  <c r="K11" i="1"/>
  <c r="J11" i="1"/>
  <c r="N11" i="1" s="1"/>
  <c r="EJ10" i="1"/>
  <c r="EI10" i="1"/>
  <c r="EI18" i="1" s="1"/>
  <c r="EH10" i="1"/>
  <c r="EH18" i="1" s="1"/>
  <c r="DN10" i="1"/>
  <c r="G10" i="1" s="1"/>
  <c r="DM10" i="1"/>
  <c r="DL10" i="1"/>
  <c r="BU10" i="1"/>
  <c r="BT10" i="1"/>
  <c r="BT18" i="1" s="1"/>
  <c r="BS10" i="1"/>
  <c r="BW10" i="1" s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R10" i="1" s="1"/>
  <c r="O10" i="1"/>
  <c r="L10" i="1"/>
  <c r="M10" i="1" s="1"/>
  <c r="K10" i="1"/>
  <c r="J10" i="1"/>
  <c r="EJ18" i="1" l="1"/>
  <c r="BU18" i="1"/>
  <c r="BW18" i="1" s="1"/>
  <c r="F10" i="1"/>
  <c r="N13" i="1"/>
  <c r="S14" i="1"/>
  <c r="BV15" i="1"/>
  <c r="AC18" i="1"/>
  <c r="R14" i="1"/>
  <c r="E16" i="1"/>
  <c r="AB18" i="1"/>
  <c r="S11" i="1"/>
  <c r="BV11" i="1"/>
  <c r="M16" i="1"/>
  <c r="BW16" i="1"/>
  <c r="AH18" i="1"/>
  <c r="E12" i="1"/>
  <c r="G13" i="1"/>
  <c r="S16" i="1"/>
  <c r="BV17" i="1"/>
  <c r="AQ18" i="1"/>
  <c r="O18" i="1"/>
  <c r="S18" i="1" s="1"/>
  <c r="M12" i="1"/>
  <c r="Q18" i="1"/>
  <c r="BV10" i="1"/>
  <c r="S13" i="1"/>
  <c r="BV13" i="1"/>
  <c r="R11" i="1"/>
  <c r="R13" i="1"/>
  <c r="E13" i="1"/>
  <c r="I13" i="1" s="1"/>
  <c r="M14" i="1"/>
  <c r="BW14" i="1"/>
  <c r="N17" i="1"/>
  <c r="W18" i="1"/>
  <c r="AV18" i="1"/>
  <c r="K18" i="1"/>
  <c r="DM18" i="1"/>
  <c r="J18" i="1"/>
  <c r="F18" i="1"/>
  <c r="H14" i="1"/>
  <c r="E14" i="1"/>
  <c r="I14" i="1" s="1"/>
  <c r="DL18" i="1"/>
  <c r="BV18" i="1"/>
  <c r="G18" i="1"/>
  <c r="H10" i="1"/>
  <c r="I11" i="1"/>
  <c r="H11" i="1"/>
  <c r="H13" i="1"/>
  <c r="I15" i="1"/>
  <c r="H15" i="1"/>
  <c r="I17" i="1"/>
  <c r="H17" i="1"/>
  <c r="H12" i="1"/>
  <c r="I12" i="1"/>
  <c r="S10" i="1"/>
  <c r="N10" i="1"/>
  <c r="BW11" i="1"/>
  <c r="N12" i="1"/>
  <c r="BW13" i="1"/>
  <c r="N14" i="1"/>
  <c r="BW15" i="1"/>
  <c r="N16" i="1"/>
  <c r="BW17" i="1"/>
  <c r="L18" i="1"/>
  <c r="P18" i="1"/>
  <c r="R18" i="1" s="1"/>
  <c r="X18" i="1"/>
  <c r="AR18" i="1"/>
  <c r="E10" i="1"/>
  <c r="S15" i="1"/>
  <c r="I16" i="1"/>
  <c r="S17" i="1"/>
  <c r="AM18" i="1"/>
  <c r="BS18" i="1"/>
  <c r="DN18" i="1"/>
  <c r="E18" i="1" l="1"/>
  <c r="I18" i="1" s="1"/>
  <c r="H18" i="1"/>
  <c r="I10" i="1"/>
  <c r="M18" i="1"/>
  <c r="N18" i="1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<sst xmlns="http://schemas.openxmlformats.org/spreadsheetml/2006/main" count="236" uniqueCount="69">
  <si>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</si>
  <si>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</si>
  <si>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</si>
  <si>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</si>
  <si>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</si>
  <si>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</si>
  <si>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</si>
  <si>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</si>
  <si>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</si>
  <si>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</si>
  <si>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</si>
  <si>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</si>
  <si>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</si>
  <si>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</si>
  <si>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</si>
  <si>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</si>
  <si>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</si>
  <si>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</si>
  <si>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</si>
  <si>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</si>
  <si>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</si>
  <si>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</si>
  <si>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</si>
  <si>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</si>
  <si>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</si>
  <si>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</si>
  <si>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</si>
  <si>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</si>
  <si>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</si>
  <si>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</si>
  <si>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</si>
  <si>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</si>
  <si>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</si>
  <si>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</si>
  <si>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</si>
  <si>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</si>
  <si>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</si>
  <si>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</si>
  <si>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</si>
  <si>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</si>
  <si>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</si>
  <si>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</si>
  <si>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</si>
  <si>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</si>
  <si>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</si>
  <si>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</si>
  <si>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</si>
  <si>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</si>
  <si>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</si>
  <si>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</si>
  <si>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</si>
  <si>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</si>
  <si>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</si>
  <si>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</si>
  <si>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</si>
  <si>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</si>
  <si>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</si>
  <si>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</si>
  <si>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</si>
  <si>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</si>
  <si>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</si>
  <si>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</si>
  <si>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</si>
  <si>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</si>
  <si>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</si>
  <si>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</si>
  <si>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</si>
  <si>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r>
      <t xml:space="preserve"> ՀՀ ԱՐՄԱՎԻՐԻ  ՄԱՐԶԻ  ՀԱՄԱՅՆՔՆԵՐԻ   ԲՅՈՒՋԵՏԱՅԻՆ   ԵԿԱՄՈՒՏՆԵՐԻ   ՎԵՐԱԲԵՐՅԱԼ  (աճողական)  2023թ.ապրիլի «30»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</si>
  <si>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փաստ                   ( 4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</si>
</sst>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K10" sqref="DK10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141" t="s">
        <v>0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2"/>
      <c r="P1" s="2"/>
      <c r="Q1" s="2"/>
      <c r="R1" s="2"/>
      <c r="S1" s="2"/>
      <c r="T1" s="2"/>
      <c r="U1" s="2"/>
      <c r="V1" s="2"/>
      <c r="W1" s="2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142" t="s">
        <v>67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Q2" s="5"/>
      <c r="R2" s="5"/>
      <c r="T2" s="143"/>
      <c r="U2" s="143"/>
      <c r="V2" s="143"/>
      <c r="W2" s="6"/>
      <c r="X2" s="6"/>
      <c r="AA2" s="61"/>
      <c r="AB2" s="6"/>
      <c r="AC2" s="6"/>
      <c r="AD2" s="6"/>
      <c r="AE2" s="6"/>
      <c r="AF2" s="6"/>
      <c r="AG2" s="6"/>
      <c r="AH2" s="6"/>
      <c r="AI2" s="6"/>
      <c r="AJ2" s="6"/>
      <c r="AK2" s="61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142" t="s">
        <v>1</v>
      </c>
      <c r="M3" s="142"/>
      <c r="N3" s="142"/>
      <c r="O3" s="142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166" t="s">
        <v>2</v>
      </c>
      <c r="B4" s="169" t="s">
        <v>3</v>
      </c>
      <c r="C4" s="172" t="s">
        <v>4</v>
      </c>
      <c r="D4" s="172" t="s">
        <v>5</v>
      </c>
      <c r="E4" s="144" t="s">
        <v>6</v>
      </c>
      <c r="F4" s="145"/>
      <c r="G4" s="145"/>
      <c r="H4" s="145"/>
      <c r="I4" s="146"/>
      <c r="J4" s="153" t="s">
        <v>7</v>
      </c>
      <c r="K4" s="154"/>
      <c r="L4" s="154"/>
      <c r="M4" s="154"/>
      <c r="N4" s="155"/>
      <c r="O4" s="162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4"/>
      <c r="DK4" s="72" t="s">
        <v>8</v>
      </c>
      <c r="DL4" s="120" t="s">
        <v>9</v>
      </c>
      <c r="DM4" s="121"/>
      <c r="DN4" s="122"/>
      <c r="DO4" s="84" t="s">
        <v>10</v>
      </c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72" t="s">
        <v>63</v>
      </c>
      <c r="EH4" s="85" t="s">
        <v>11</v>
      </c>
      <c r="EI4" s="86"/>
      <c r="EJ4" s="87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167"/>
      <c r="B5" s="170"/>
      <c r="C5" s="173"/>
      <c r="D5" s="175"/>
      <c r="E5" s="147"/>
      <c r="F5" s="148"/>
      <c r="G5" s="148"/>
      <c r="H5" s="148"/>
      <c r="I5" s="149"/>
      <c r="J5" s="156"/>
      <c r="K5" s="157"/>
      <c r="L5" s="157"/>
      <c r="M5" s="157"/>
      <c r="N5" s="158"/>
      <c r="O5" s="94" t="s">
        <v>12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6"/>
      <c r="BA5" s="97" t="s">
        <v>13</v>
      </c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75" t="s">
        <v>14</v>
      </c>
      <c r="BQ5" s="76"/>
      <c r="BR5" s="76"/>
      <c r="BS5" s="100" t="s">
        <v>15</v>
      </c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2"/>
      <c r="CJ5" s="103" t="s">
        <v>16</v>
      </c>
      <c r="CK5" s="104"/>
      <c r="CL5" s="104"/>
      <c r="CM5" s="104"/>
      <c r="CN5" s="104"/>
      <c r="CO5" s="104"/>
      <c r="CP5" s="104"/>
      <c r="CQ5" s="104"/>
      <c r="CR5" s="105"/>
      <c r="CS5" s="100" t="s">
        <v>17</v>
      </c>
      <c r="CT5" s="101"/>
      <c r="CU5" s="101"/>
      <c r="CV5" s="101"/>
      <c r="CW5" s="101"/>
      <c r="CX5" s="101"/>
      <c r="CY5" s="101"/>
      <c r="CZ5" s="101"/>
      <c r="DA5" s="101"/>
      <c r="DB5" s="97" t="s">
        <v>18</v>
      </c>
      <c r="DC5" s="97"/>
      <c r="DD5" s="97"/>
      <c r="DE5" s="75" t="s">
        <v>19</v>
      </c>
      <c r="DF5" s="76"/>
      <c r="DG5" s="77"/>
      <c r="DH5" s="75" t="s">
        <v>20</v>
      </c>
      <c r="DI5" s="76"/>
      <c r="DJ5" s="77"/>
      <c r="DK5" s="72"/>
      <c r="DL5" s="123"/>
      <c r="DM5" s="124"/>
      <c r="DN5" s="125"/>
      <c r="DO5" s="107"/>
      <c r="DP5" s="107"/>
      <c r="DQ5" s="108"/>
      <c r="DR5" s="108"/>
      <c r="DS5" s="108"/>
      <c r="DT5" s="108"/>
      <c r="DU5" s="75" t="s">
        <v>21</v>
      </c>
      <c r="DV5" s="76"/>
      <c r="DW5" s="77"/>
      <c r="DX5" s="109"/>
      <c r="DY5" s="110"/>
      <c r="DZ5" s="110"/>
      <c r="EA5" s="110"/>
      <c r="EB5" s="110"/>
      <c r="EC5" s="110"/>
      <c r="ED5" s="110"/>
      <c r="EE5" s="110"/>
      <c r="EF5" s="110"/>
      <c r="EG5" s="72"/>
      <c r="EH5" s="88"/>
      <c r="EI5" s="89"/>
      <c r="EJ5" s="90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 x14ac:dyDescent="0.3">
      <c r="A6" s="167"/>
      <c r="B6" s="170"/>
      <c r="C6" s="173"/>
      <c r="D6" s="175"/>
      <c r="E6" s="150"/>
      <c r="F6" s="151"/>
      <c r="G6" s="151"/>
      <c r="H6" s="151"/>
      <c r="I6" s="152"/>
      <c r="J6" s="159"/>
      <c r="K6" s="160"/>
      <c r="L6" s="160"/>
      <c r="M6" s="160"/>
      <c r="N6" s="161"/>
      <c r="O6" s="111" t="s">
        <v>62</v>
      </c>
      <c r="P6" s="112"/>
      <c r="Q6" s="112"/>
      <c r="R6" s="112"/>
      <c r="S6" s="113"/>
      <c r="T6" s="114" t="s">
        <v>22</v>
      </c>
      <c r="U6" s="115"/>
      <c r="V6" s="115"/>
      <c r="W6" s="115"/>
      <c r="X6" s="116"/>
      <c r="Y6" s="114" t="s">
        <v>23</v>
      </c>
      <c r="Z6" s="115"/>
      <c r="AA6" s="115"/>
      <c r="AB6" s="115"/>
      <c r="AC6" s="116"/>
      <c r="AD6" s="114" t="s">
        <v>55</v>
      </c>
      <c r="AE6" s="115"/>
      <c r="AF6" s="115"/>
      <c r="AG6" s="115"/>
      <c r="AH6" s="116"/>
      <c r="AI6" s="114" t="s">
        <v>56</v>
      </c>
      <c r="AJ6" s="115"/>
      <c r="AK6" s="115"/>
      <c r="AL6" s="115"/>
      <c r="AM6" s="116"/>
      <c r="AN6" s="114" t="s">
        <v>24</v>
      </c>
      <c r="AO6" s="115"/>
      <c r="AP6" s="115"/>
      <c r="AQ6" s="115"/>
      <c r="AR6" s="116"/>
      <c r="AS6" s="114" t="s">
        <v>25</v>
      </c>
      <c r="AT6" s="115"/>
      <c r="AU6" s="115"/>
      <c r="AV6" s="115"/>
      <c r="AW6" s="116"/>
      <c r="AX6" s="117" t="s">
        <v>26</v>
      </c>
      <c r="AY6" s="117"/>
      <c r="AZ6" s="117"/>
      <c r="BA6" s="118" t="s">
        <v>27</v>
      </c>
      <c r="BB6" s="119"/>
      <c r="BC6" s="119"/>
      <c r="BD6" s="118" t="s">
        <v>28</v>
      </c>
      <c r="BE6" s="119"/>
      <c r="BF6" s="129"/>
      <c r="BG6" s="130" t="s">
        <v>29</v>
      </c>
      <c r="BH6" s="131"/>
      <c r="BI6" s="132"/>
      <c r="BJ6" s="130" t="s">
        <v>30</v>
      </c>
      <c r="BK6" s="131"/>
      <c r="BL6" s="131"/>
      <c r="BM6" s="133" t="s">
        <v>31</v>
      </c>
      <c r="BN6" s="134"/>
      <c r="BO6" s="134"/>
      <c r="BP6" s="98"/>
      <c r="BQ6" s="99"/>
      <c r="BR6" s="99"/>
      <c r="BS6" s="135" t="s">
        <v>32</v>
      </c>
      <c r="BT6" s="136"/>
      <c r="BU6" s="136"/>
      <c r="BV6" s="136"/>
      <c r="BW6" s="137"/>
      <c r="BX6" s="138" t="s">
        <v>33</v>
      </c>
      <c r="BY6" s="138"/>
      <c r="BZ6" s="138"/>
      <c r="CA6" s="138" t="s">
        <v>34</v>
      </c>
      <c r="CB6" s="138"/>
      <c r="CC6" s="138"/>
      <c r="CD6" s="138" t="s">
        <v>35</v>
      </c>
      <c r="CE6" s="138"/>
      <c r="CF6" s="138"/>
      <c r="CG6" s="138" t="s">
        <v>36</v>
      </c>
      <c r="CH6" s="138"/>
      <c r="CI6" s="138"/>
      <c r="CJ6" s="138" t="s">
        <v>37</v>
      </c>
      <c r="CK6" s="138"/>
      <c r="CL6" s="138"/>
      <c r="CM6" s="103" t="s">
        <v>38</v>
      </c>
      <c r="CN6" s="104"/>
      <c r="CO6" s="104"/>
      <c r="CP6" s="138" t="s">
        <v>39</v>
      </c>
      <c r="CQ6" s="138"/>
      <c r="CR6" s="138"/>
      <c r="CS6" s="139" t="s">
        <v>40</v>
      </c>
      <c r="CT6" s="140"/>
      <c r="CU6" s="104"/>
      <c r="CV6" s="138" t="s">
        <v>41</v>
      </c>
      <c r="CW6" s="138"/>
      <c r="CX6" s="138"/>
      <c r="CY6" s="103" t="s">
        <v>42</v>
      </c>
      <c r="CZ6" s="104"/>
      <c r="DA6" s="104"/>
      <c r="DB6" s="97"/>
      <c r="DC6" s="97"/>
      <c r="DD6" s="97"/>
      <c r="DE6" s="98"/>
      <c r="DF6" s="99"/>
      <c r="DG6" s="106"/>
      <c r="DH6" s="98"/>
      <c r="DI6" s="99"/>
      <c r="DJ6" s="106"/>
      <c r="DK6" s="72"/>
      <c r="DL6" s="126"/>
      <c r="DM6" s="127"/>
      <c r="DN6" s="128"/>
      <c r="DO6" s="75" t="s">
        <v>43</v>
      </c>
      <c r="DP6" s="76"/>
      <c r="DQ6" s="77"/>
      <c r="DR6" s="75" t="s">
        <v>44</v>
      </c>
      <c r="DS6" s="76"/>
      <c r="DT6" s="77"/>
      <c r="DU6" s="98"/>
      <c r="DV6" s="99"/>
      <c r="DW6" s="106"/>
      <c r="DX6" s="75" t="s">
        <v>45</v>
      </c>
      <c r="DY6" s="76"/>
      <c r="DZ6" s="77"/>
      <c r="EA6" s="75" t="s">
        <v>46</v>
      </c>
      <c r="EB6" s="76"/>
      <c r="EC6" s="77"/>
      <c r="ED6" s="78" t="s">
        <v>47</v>
      </c>
      <c r="EE6" s="79"/>
      <c r="EF6" s="79"/>
      <c r="EG6" s="72"/>
      <c r="EH6" s="91"/>
      <c r="EI6" s="92"/>
      <c r="EJ6" s="93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167"/>
      <c r="B7" s="170"/>
      <c r="C7" s="173"/>
      <c r="D7" s="175"/>
      <c r="E7" s="70" t="s">
        <v>48</v>
      </c>
      <c r="F7" s="80" t="s">
        <v>64</v>
      </c>
      <c r="G7" s="81"/>
      <c r="H7" s="81"/>
      <c r="I7" s="82"/>
      <c r="J7" s="70" t="s">
        <v>48</v>
      </c>
      <c r="K7" s="80" t="s">
        <v>64</v>
      </c>
      <c r="L7" s="81"/>
      <c r="M7" s="81"/>
      <c r="N7" s="82"/>
      <c r="O7" s="70" t="s">
        <v>48</v>
      </c>
      <c r="P7" s="80" t="s">
        <v>64</v>
      </c>
      <c r="Q7" s="81"/>
      <c r="R7" s="81"/>
      <c r="S7" s="82"/>
      <c r="T7" s="70" t="s">
        <v>48</v>
      </c>
      <c r="U7" s="80" t="s">
        <v>64</v>
      </c>
      <c r="V7" s="81"/>
      <c r="W7" s="81"/>
      <c r="X7" s="82"/>
      <c r="Y7" s="70" t="s">
        <v>48</v>
      </c>
      <c r="Z7" s="80" t="s">
        <v>64</v>
      </c>
      <c r="AA7" s="81"/>
      <c r="AB7" s="81"/>
      <c r="AC7" s="82"/>
      <c r="AD7" s="70" t="s">
        <v>48</v>
      </c>
      <c r="AE7" s="83" t="s">
        <v>64</v>
      </c>
      <c r="AF7" s="83"/>
      <c r="AG7" s="83"/>
      <c r="AH7" s="83"/>
      <c r="AI7" s="70" t="s">
        <v>48</v>
      </c>
      <c r="AJ7" s="80" t="s">
        <v>64</v>
      </c>
      <c r="AK7" s="81"/>
      <c r="AL7" s="81"/>
      <c r="AM7" s="82"/>
      <c r="AN7" s="70" t="s">
        <v>48</v>
      </c>
      <c r="AO7" s="80" t="s">
        <v>64</v>
      </c>
      <c r="AP7" s="81"/>
      <c r="AQ7" s="81"/>
      <c r="AR7" s="82"/>
      <c r="AS7" s="70" t="s">
        <v>48</v>
      </c>
      <c r="AT7" s="80" t="s">
        <v>64</v>
      </c>
      <c r="AU7" s="81"/>
      <c r="AV7" s="81"/>
      <c r="AW7" s="82"/>
      <c r="AX7" s="70" t="s">
        <v>48</v>
      </c>
      <c r="AY7" s="68" t="s">
        <v>64</v>
      </c>
      <c r="AZ7" s="69"/>
      <c r="BA7" s="70" t="s">
        <v>48</v>
      </c>
      <c r="BB7" s="68" t="s">
        <v>64</v>
      </c>
      <c r="BC7" s="69"/>
      <c r="BD7" s="70" t="s">
        <v>48</v>
      </c>
      <c r="BE7" s="68" t="s">
        <v>64</v>
      </c>
      <c r="BF7" s="69"/>
      <c r="BG7" s="70" t="s">
        <v>48</v>
      </c>
      <c r="BH7" s="68" t="s">
        <v>64</v>
      </c>
      <c r="BI7" s="69"/>
      <c r="BJ7" s="70" t="s">
        <v>48</v>
      </c>
      <c r="BK7" s="68" t="s">
        <v>64</v>
      </c>
      <c r="BL7" s="69"/>
      <c r="BM7" s="70" t="s">
        <v>48</v>
      </c>
      <c r="BN7" s="68" t="s">
        <v>64</v>
      </c>
      <c r="BO7" s="69"/>
      <c r="BP7" s="70" t="s">
        <v>48</v>
      </c>
      <c r="BQ7" s="68" t="s">
        <v>64</v>
      </c>
      <c r="BR7" s="69"/>
      <c r="BS7" s="70" t="s">
        <v>48</v>
      </c>
      <c r="BT7" s="68" t="s">
        <v>64</v>
      </c>
      <c r="BU7" s="165"/>
      <c r="BV7" s="165"/>
      <c r="BW7" s="69"/>
      <c r="BX7" s="70" t="s">
        <v>48</v>
      </c>
      <c r="BY7" s="68" t="s">
        <v>64</v>
      </c>
      <c r="BZ7" s="69"/>
      <c r="CA7" s="70" t="s">
        <v>48</v>
      </c>
      <c r="CB7" s="68" t="s">
        <v>64</v>
      </c>
      <c r="CC7" s="69"/>
      <c r="CD7" s="70" t="s">
        <v>48</v>
      </c>
      <c r="CE7" s="68" t="s">
        <v>64</v>
      </c>
      <c r="CF7" s="69"/>
      <c r="CG7" s="70" t="s">
        <v>48</v>
      </c>
      <c r="CH7" s="68" t="s">
        <v>64</v>
      </c>
      <c r="CI7" s="69"/>
      <c r="CJ7" s="70" t="s">
        <v>48</v>
      </c>
      <c r="CK7" s="68" t="s">
        <v>64</v>
      </c>
      <c r="CL7" s="69"/>
      <c r="CM7" s="70" t="s">
        <v>48</v>
      </c>
      <c r="CN7" s="68" t="s">
        <v>64</v>
      </c>
      <c r="CO7" s="69"/>
      <c r="CP7" s="70" t="s">
        <v>48</v>
      </c>
      <c r="CQ7" s="68" t="s">
        <v>64</v>
      </c>
      <c r="CR7" s="69"/>
      <c r="CS7" s="70" t="s">
        <v>48</v>
      </c>
      <c r="CT7" s="68" t="s">
        <v>64</v>
      </c>
      <c r="CU7" s="69"/>
      <c r="CV7" s="70" t="s">
        <v>48</v>
      </c>
      <c r="CW7" s="68" t="s">
        <v>64</v>
      </c>
      <c r="CX7" s="69"/>
      <c r="CY7" s="70" t="s">
        <v>48</v>
      </c>
      <c r="CZ7" s="68" t="s">
        <v>64</v>
      </c>
      <c r="DA7" s="69"/>
      <c r="DB7" s="70" t="s">
        <v>48</v>
      </c>
      <c r="DC7" s="68" t="s">
        <v>64</v>
      </c>
      <c r="DD7" s="69"/>
      <c r="DE7" s="70" t="s">
        <v>48</v>
      </c>
      <c r="DF7" s="68" t="s">
        <v>64</v>
      </c>
      <c r="DG7" s="69"/>
      <c r="DH7" s="70" t="s">
        <v>48</v>
      </c>
      <c r="DI7" s="68" t="s">
        <v>64</v>
      </c>
      <c r="DJ7" s="69"/>
      <c r="DK7" s="74" t="s">
        <v>49</v>
      </c>
      <c r="DL7" s="70" t="s">
        <v>48</v>
      </c>
      <c r="DM7" s="68" t="s">
        <v>64</v>
      </c>
      <c r="DN7" s="69"/>
      <c r="DO7" s="70" t="s">
        <v>48</v>
      </c>
      <c r="DP7" s="68" t="s">
        <v>64</v>
      </c>
      <c r="DQ7" s="69"/>
      <c r="DR7" s="70" t="s">
        <v>48</v>
      </c>
      <c r="DS7" s="68" t="s">
        <v>64</v>
      </c>
      <c r="DT7" s="69"/>
      <c r="DU7" s="70" t="s">
        <v>48</v>
      </c>
      <c r="DV7" s="68" t="s">
        <v>64</v>
      </c>
      <c r="DW7" s="69"/>
      <c r="DX7" s="70" t="s">
        <v>48</v>
      </c>
      <c r="DY7" s="68" t="s">
        <v>64</v>
      </c>
      <c r="DZ7" s="69"/>
      <c r="EA7" s="70" t="s">
        <v>48</v>
      </c>
      <c r="EB7" s="68" t="s">
        <v>64</v>
      </c>
      <c r="EC7" s="69"/>
      <c r="ED7" s="70" t="s">
        <v>48</v>
      </c>
      <c r="EE7" s="68" t="s">
        <v>64</v>
      </c>
      <c r="EF7" s="69"/>
      <c r="EG7" s="72" t="s">
        <v>49</v>
      </c>
      <c r="EH7" s="70" t="s">
        <v>48</v>
      </c>
      <c r="EI7" s="68" t="s">
        <v>64</v>
      </c>
      <c r="EJ7" s="69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5.15" customHeight="1" x14ac:dyDescent="0.3">
      <c r="A8" s="168"/>
      <c r="B8" s="171"/>
      <c r="C8" s="174"/>
      <c r="D8" s="176"/>
      <c r="E8" s="71"/>
      <c r="F8" s="48" t="s">
        <v>65</v>
      </c>
      <c r="G8" s="12" t="s">
        <v>68</v>
      </c>
      <c r="H8" s="49" t="s">
        <v>66</v>
      </c>
      <c r="I8" s="12" t="s">
        <v>50</v>
      </c>
      <c r="J8" s="71"/>
      <c r="K8" s="48" t="s">
        <v>65</v>
      </c>
      <c r="L8" s="12" t="s">
        <v>68</v>
      </c>
      <c r="M8" s="49" t="s">
        <v>66</v>
      </c>
      <c r="N8" s="12" t="s">
        <v>50</v>
      </c>
      <c r="O8" s="71"/>
      <c r="P8" s="48" t="s">
        <v>65</v>
      </c>
      <c r="Q8" s="12" t="s">
        <v>68</v>
      </c>
      <c r="R8" s="49" t="s">
        <v>66</v>
      </c>
      <c r="S8" s="12" t="s">
        <v>50</v>
      </c>
      <c r="T8" s="71"/>
      <c r="U8" s="48" t="s">
        <v>65</v>
      </c>
      <c r="V8" s="12" t="s">
        <v>68</v>
      </c>
      <c r="W8" s="49" t="s">
        <v>66</v>
      </c>
      <c r="X8" s="12" t="s">
        <v>50</v>
      </c>
      <c r="Y8" s="71"/>
      <c r="Z8" s="48" t="s">
        <v>65</v>
      </c>
      <c r="AA8" s="12" t="s">
        <v>68</v>
      </c>
      <c r="AB8" s="49" t="s">
        <v>66</v>
      </c>
      <c r="AC8" s="12" t="s">
        <v>50</v>
      </c>
      <c r="AD8" s="71"/>
      <c r="AE8" s="48" t="s">
        <v>65</v>
      </c>
      <c r="AF8" s="12" t="s">
        <v>68</v>
      </c>
      <c r="AG8" s="49" t="s">
        <v>66</v>
      </c>
      <c r="AH8" s="12" t="s">
        <v>50</v>
      </c>
      <c r="AI8" s="71"/>
      <c r="AJ8" s="48" t="s">
        <v>65</v>
      </c>
      <c r="AK8" s="12" t="s">
        <v>68</v>
      </c>
      <c r="AL8" s="49" t="s">
        <v>66</v>
      </c>
      <c r="AM8" s="12" t="s">
        <v>50</v>
      </c>
      <c r="AN8" s="71"/>
      <c r="AO8" s="48" t="s">
        <v>65</v>
      </c>
      <c r="AP8" s="12" t="s">
        <v>68</v>
      </c>
      <c r="AQ8" s="12" t="s">
        <v>66</v>
      </c>
      <c r="AR8" s="12" t="s">
        <v>50</v>
      </c>
      <c r="AS8" s="71"/>
      <c r="AT8" s="48" t="s">
        <v>65</v>
      </c>
      <c r="AU8" s="12" t="s">
        <v>68</v>
      </c>
      <c r="AV8" s="49" t="s">
        <v>66</v>
      </c>
      <c r="AW8" s="12" t="s">
        <v>50</v>
      </c>
      <c r="AX8" s="71"/>
      <c r="AY8" s="48" t="s">
        <v>65</v>
      </c>
      <c r="AZ8" s="12" t="s">
        <v>68</v>
      </c>
      <c r="BA8" s="71"/>
      <c r="BB8" s="48" t="s">
        <v>65</v>
      </c>
      <c r="BC8" s="12" t="s">
        <v>68</v>
      </c>
      <c r="BD8" s="71"/>
      <c r="BE8" s="48" t="s">
        <v>65</v>
      </c>
      <c r="BF8" s="12" t="s">
        <v>68</v>
      </c>
      <c r="BG8" s="71"/>
      <c r="BH8" s="48" t="s">
        <v>65</v>
      </c>
      <c r="BI8" s="12" t="s">
        <v>68</v>
      </c>
      <c r="BJ8" s="71"/>
      <c r="BK8" s="48" t="s">
        <v>65</v>
      </c>
      <c r="BL8" s="12" t="s">
        <v>68</v>
      </c>
      <c r="BM8" s="71"/>
      <c r="BN8" s="48" t="s">
        <v>65</v>
      </c>
      <c r="BO8" s="12" t="s">
        <v>68</v>
      </c>
      <c r="BP8" s="71"/>
      <c r="BQ8" s="48" t="s">
        <v>65</v>
      </c>
      <c r="BR8" s="12" t="s">
        <v>68</v>
      </c>
      <c r="BS8" s="71"/>
      <c r="BT8" s="48" t="s">
        <v>65</v>
      </c>
      <c r="BU8" s="12" t="s">
        <v>68</v>
      </c>
      <c r="BV8" s="49" t="s">
        <v>66</v>
      </c>
      <c r="BW8" s="12" t="s">
        <v>50</v>
      </c>
      <c r="BX8" s="71"/>
      <c r="BY8" s="48" t="s">
        <v>65</v>
      </c>
      <c r="BZ8" s="12" t="s">
        <v>68</v>
      </c>
      <c r="CA8" s="71"/>
      <c r="CB8" s="48" t="s">
        <v>65</v>
      </c>
      <c r="CC8" s="12" t="s">
        <v>68</v>
      </c>
      <c r="CD8" s="71"/>
      <c r="CE8" s="48" t="s">
        <v>65</v>
      </c>
      <c r="CF8" s="12" t="s">
        <v>68</v>
      </c>
      <c r="CG8" s="71"/>
      <c r="CH8" s="48" t="s">
        <v>65</v>
      </c>
      <c r="CI8" s="12" t="s">
        <v>68</v>
      </c>
      <c r="CJ8" s="71"/>
      <c r="CK8" s="48" t="s">
        <v>65</v>
      </c>
      <c r="CL8" s="12" t="s">
        <v>68</v>
      </c>
      <c r="CM8" s="71"/>
      <c r="CN8" s="48" t="s">
        <v>65</v>
      </c>
      <c r="CO8" s="12" t="s">
        <v>68</v>
      </c>
      <c r="CP8" s="71"/>
      <c r="CQ8" s="48" t="s">
        <v>65</v>
      </c>
      <c r="CR8" s="12" t="s">
        <v>68</v>
      </c>
      <c r="CS8" s="71"/>
      <c r="CT8" s="48" t="s">
        <v>65</v>
      </c>
      <c r="CU8" s="12" t="s">
        <v>68</v>
      </c>
      <c r="CV8" s="71"/>
      <c r="CW8" s="48" t="s">
        <v>65</v>
      </c>
      <c r="CX8" s="12" t="s">
        <v>68</v>
      </c>
      <c r="CY8" s="71"/>
      <c r="CZ8" s="48" t="s">
        <v>65</v>
      </c>
      <c r="DA8" s="12" t="s">
        <v>68</v>
      </c>
      <c r="DB8" s="71"/>
      <c r="DC8" s="48" t="s">
        <v>65</v>
      </c>
      <c r="DD8" s="12" t="s">
        <v>68</v>
      </c>
      <c r="DE8" s="71"/>
      <c r="DF8" s="48" t="s">
        <v>65</v>
      </c>
      <c r="DG8" s="12" t="s">
        <v>68</v>
      </c>
      <c r="DH8" s="71"/>
      <c r="DI8" s="48" t="s">
        <v>65</v>
      </c>
      <c r="DJ8" s="12" t="s">
        <v>68</v>
      </c>
      <c r="DK8" s="74"/>
      <c r="DL8" s="71"/>
      <c r="DM8" s="48" t="s">
        <v>65</v>
      </c>
      <c r="DN8" s="12" t="s">
        <v>68</v>
      </c>
      <c r="DO8" s="71"/>
      <c r="DP8" s="48" t="s">
        <v>65</v>
      </c>
      <c r="DQ8" s="12" t="s">
        <v>68</v>
      </c>
      <c r="DR8" s="71"/>
      <c r="DS8" s="48" t="s">
        <v>65</v>
      </c>
      <c r="DT8" s="12" t="s">
        <v>68</v>
      </c>
      <c r="DU8" s="71"/>
      <c r="DV8" s="48" t="s">
        <v>65</v>
      </c>
      <c r="DW8" s="12" t="s">
        <v>68</v>
      </c>
      <c r="DX8" s="71"/>
      <c r="DY8" s="48" t="s">
        <v>65</v>
      </c>
      <c r="DZ8" s="12" t="s">
        <v>68</v>
      </c>
      <c r="EA8" s="71"/>
      <c r="EB8" s="48" t="s">
        <v>65</v>
      </c>
      <c r="EC8" s="12" t="s">
        <v>68</v>
      </c>
      <c r="ED8" s="71"/>
      <c r="EE8" s="48" t="s">
        <v>65</v>
      </c>
      <c r="EF8" s="12" t="s">
        <v>68</v>
      </c>
      <c r="EG8" s="72"/>
      <c r="EH8" s="71"/>
      <c r="EI8" s="48" t="s">
        <v>65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x14ac:dyDescent="0.3">
      <c r="A10" s="22">
        <v>1</v>
      </c>
      <c r="B10" s="45" t="s">
        <v>57</v>
      </c>
      <c r="C10" s="23">
        <v>269659.7</v>
      </c>
      <c r="D10" s="24">
        <v>17320.2</v>
      </c>
      <c r="E10" s="25">
        <f>DL10+EH10-ED10</f>
        <v>2199266.5</v>
      </c>
      <c r="F10" s="25">
        <f>DM10+EI10-EE10</f>
        <v>1283914.7</v>
      </c>
      <c r="G10" s="26">
        <f t="shared" ref="G10:G17" si="0">DN10+EJ10-EF10</f>
        <v>705811.5</v>
      </c>
      <c r="H10" s="26">
        <f t="shared" ref="H10:H17" si="1">G10/F10*100</f>
        <v>54.973395039405659</v>
      </c>
      <c r="I10" s="26">
        <f t="shared" ref="I10:I17" si="2">G10/E10*100</f>
        <v>32.093041020722133</v>
      </c>
      <c r="J10" s="26">
        <f>T10+Y10+AI10+AN10+AS10+AX10+BP10+BX10+CA10+CD10+CG10+CJ10+CP10+CS10+CY10+DB10+DH10+AD10</f>
        <v>1055261.1000000001</v>
      </c>
      <c r="K10" s="26">
        <f>U10+Z10+AJ10+AO10+AT10+AY10+BQ10+BY10+CB10+CE10+CH10+CK10+CQ10+CT10+CZ10+DC10+DI10+AE10</f>
        <v>554792.30000000005</v>
      </c>
      <c r="L10" s="26">
        <f>V10+AA10+AK10+AP10+AU10+AZ10+BR10+BZ10+CC10+CF10+CI10+CL10+CR10+CU10+DA10+DD10+DJ10+AF10</f>
        <v>369544.1</v>
      </c>
      <c r="M10" s="26">
        <f>L10/K10*100</f>
        <v>66.609450059058133</v>
      </c>
      <c r="N10" s="26">
        <f>L10/J10*100</f>
        <v>35.019209937711146</v>
      </c>
      <c r="O10" s="26">
        <f>T10+Y10+AD10</f>
        <v>150000</v>
      </c>
      <c r="P10" s="26">
        <f>U10+Z10+AE10</f>
        <v>76000</v>
      </c>
      <c r="Q10" s="26">
        <f>V10+AA10+AF10</f>
        <v>37284.199999999997</v>
      </c>
      <c r="R10" s="26">
        <f>Q10/P10*100</f>
        <v>49.058157894736837</v>
      </c>
      <c r="S10" s="23">
        <f>Q10/O10*100</f>
        <v>24.856133333333329</v>
      </c>
      <c r="T10" s="27">
        <v>30000</v>
      </c>
      <c r="U10" s="27">
        <v>13000</v>
      </c>
      <c r="V10" s="26">
        <v>9700.7999999999993</v>
      </c>
      <c r="W10" s="26">
        <f>V10/U10*100</f>
        <v>74.621538461538464</v>
      </c>
      <c r="X10" s="23">
        <f>V10/T10*100</f>
        <v>32.335999999999999</v>
      </c>
      <c r="Y10" s="28">
        <v>20000</v>
      </c>
      <c r="Z10" s="28">
        <v>13000</v>
      </c>
      <c r="AA10" s="26">
        <v>10176.9</v>
      </c>
      <c r="AB10" s="26">
        <f>AA10/Z10*100</f>
        <v>78.283846153846142</v>
      </c>
      <c r="AC10" s="23">
        <f>AA10/Y10*100</f>
        <v>50.884500000000003</v>
      </c>
      <c r="AD10" s="23">
        <v>100000</v>
      </c>
      <c r="AE10" s="23">
        <v>50000</v>
      </c>
      <c r="AF10" s="26">
        <v>17406.5</v>
      </c>
      <c r="AG10" s="26">
        <f>AF10/AE10*100</f>
        <v>34.813000000000002</v>
      </c>
      <c r="AH10" s="23">
        <f>AF10/AD10*100</f>
        <v>17.406500000000001</v>
      </c>
      <c r="AI10" s="27">
        <v>351000</v>
      </c>
      <c r="AJ10" s="27">
        <v>180000</v>
      </c>
      <c r="AK10" s="26">
        <v>129083.9</v>
      </c>
      <c r="AL10" s="26">
        <f>AK10/AJ10*100</f>
        <v>71.713277777777776</v>
      </c>
      <c r="AM10" s="23">
        <f>AK10/AI10*100</f>
        <v>36.776039886039882</v>
      </c>
      <c r="AN10" s="27">
        <v>69160</v>
      </c>
      <c r="AO10" s="27">
        <v>56030</v>
      </c>
      <c r="AP10" s="26">
        <v>42922.5</v>
      </c>
      <c r="AQ10" s="26">
        <f>AP10/AO10*100</f>
        <v>76.606282348741743</v>
      </c>
      <c r="AR10" s="23">
        <f>AP10/AN10*100</f>
        <v>62.062608444187397</v>
      </c>
      <c r="AS10" s="29">
        <v>34000</v>
      </c>
      <c r="AT10" s="29">
        <v>20000</v>
      </c>
      <c r="AU10" s="26">
        <v>13951.9</v>
      </c>
      <c r="AV10" s="26">
        <f>AU10/AT10*100</f>
        <v>69.759500000000003</v>
      </c>
      <c r="AW10" s="23">
        <f>AU10/AS10*100</f>
        <v>41.034999999999997</v>
      </c>
      <c r="AX10" s="28">
        <v>0</v>
      </c>
      <c r="AY10" s="28">
        <v>0</v>
      </c>
      <c r="AZ10" s="23">
        <v>0</v>
      </c>
      <c r="BA10" s="23"/>
      <c r="BB10" s="23"/>
      <c r="BC10" s="23"/>
      <c r="BD10" s="23">
        <v>821975.3</v>
      </c>
      <c r="BE10" s="23">
        <v>410987.7</v>
      </c>
      <c r="BF10" s="23">
        <v>273991.7</v>
      </c>
      <c r="BG10" s="28"/>
      <c r="BH10" s="30"/>
      <c r="BI10" s="30"/>
      <c r="BJ10" s="62">
        <v>3050.4</v>
      </c>
      <c r="BK10" s="31">
        <v>1415.4</v>
      </c>
      <c r="BL10" s="23">
        <v>628.4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37734.6</v>
      </c>
      <c r="BT10" s="26">
        <f t="shared" si="3"/>
        <v>20844.7</v>
      </c>
      <c r="BU10" s="26">
        <f t="shared" si="3"/>
        <v>14490.099999999999</v>
      </c>
      <c r="BV10" s="26">
        <f>BU10/BT10*100</f>
        <v>69.514552859959593</v>
      </c>
      <c r="BW10" s="23">
        <f>BU10/BS10*100</f>
        <v>38.400036041192962</v>
      </c>
      <c r="BX10" s="27">
        <v>29734.6</v>
      </c>
      <c r="BY10" s="27">
        <v>12844.7</v>
      </c>
      <c r="BZ10" s="26">
        <v>8949.2999999999993</v>
      </c>
      <c r="CA10" s="23">
        <v>0</v>
      </c>
      <c r="CB10" s="23">
        <v>0</v>
      </c>
      <c r="CC10" s="26">
        <v>0</v>
      </c>
      <c r="CD10" s="23">
        <v>0</v>
      </c>
      <c r="CE10" s="23">
        <v>0</v>
      </c>
      <c r="CF10" s="23">
        <v>0</v>
      </c>
      <c r="CG10" s="27">
        <v>8000</v>
      </c>
      <c r="CH10" s="27">
        <v>8000</v>
      </c>
      <c r="CI10" s="23">
        <v>5540.8</v>
      </c>
      <c r="CJ10" s="23">
        <v>0</v>
      </c>
      <c r="CK10" s="23">
        <v>0</v>
      </c>
      <c r="CL10" s="23"/>
      <c r="CM10" s="23">
        <v>5997</v>
      </c>
      <c r="CN10" s="23">
        <v>3736.6</v>
      </c>
      <c r="CO10" s="23">
        <v>1199.4000000000001</v>
      </c>
      <c r="CP10" s="27"/>
      <c r="CQ10" s="27"/>
      <c r="CR10" s="23"/>
      <c r="CS10" s="27">
        <v>392126.5</v>
      </c>
      <c r="CT10" s="27">
        <v>187160</v>
      </c>
      <c r="CU10" s="23">
        <v>119467.5</v>
      </c>
      <c r="CV10" s="23">
        <v>204890.9</v>
      </c>
      <c r="CW10" s="23">
        <v>79044.899999999994</v>
      </c>
      <c r="CX10" s="23">
        <v>51270.5</v>
      </c>
      <c r="CY10" s="27">
        <v>15000</v>
      </c>
      <c r="CZ10" s="27">
        <v>11250</v>
      </c>
      <c r="DA10" s="23">
        <v>10626.5</v>
      </c>
      <c r="DB10" s="23">
        <v>2000</v>
      </c>
      <c r="DC10" s="23">
        <v>1327.6</v>
      </c>
      <c r="DD10" s="23">
        <v>933.6</v>
      </c>
      <c r="DE10" s="23"/>
      <c r="DF10" s="23"/>
      <c r="DG10" s="23"/>
      <c r="DH10" s="23">
        <v>4240</v>
      </c>
      <c r="DI10" s="23">
        <v>2180</v>
      </c>
      <c r="DJ10" s="26">
        <v>783.9</v>
      </c>
      <c r="DK10" s="26"/>
      <c r="DL10" s="26">
        <f>T10+Y10+AI10+AN10+AS10+AX10+BA10+BD10+BG10+BJ10+BM10+BP10+BX10+CA10+CD10+CG10+CJ10+CM10+CP10+CS10+CY10+DB10+DE10+DH10+AD10</f>
        <v>1886283.8</v>
      </c>
      <c r="DM10" s="26">
        <f>U10+Z10+AJ10+AO10+AT10+AY10+BB10+BE10+BH10+BK10+BN10+BQ10+BY10+CB10+CE10+CH10+CK10+CN10+CQ10+CT10+CZ10+DC10+DF10+DI10+AE10</f>
        <v>970931.99999999988</v>
      </c>
      <c r="DN10" s="26">
        <f>V10+AA10+AK10+AP10+AU10+AZ10+BC10+BF10+BI10+BL10+BO10+BR10+BZ10+CC10+CF10+CI10+CL10+CO10+CR10+CU10+DA10+DD10+DG10+DJ10+DK10+AF10</f>
        <v>645363.6</v>
      </c>
      <c r="DO10" s="23"/>
      <c r="DP10" s="23"/>
      <c r="DQ10" s="23"/>
      <c r="DR10" s="23">
        <v>312982.7</v>
      </c>
      <c r="DS10" s="23">
        <v>312982.7</v>
      </c>
      <c r="DT10" s="23">
        <v>60447.9</v>
      </c>
      <c r="DU10" s="23"/>
      <c r="DV10" s="23"/>
      <c r="DW10" s="23"/>
      <c r="DX10" s="23"/>
      <c r="DY10" s="23"/>
      <c r="DZ10" s="23"/>
      <c r="EA10" s="23"/>
      <c r="EB10" s="23"/>
      <c r="EC10" s="23"/>
      <c r="ED10" s="23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312982.7</v>
      </c>
      <c r="EI10" s="26">
        <f t="shared" si="4"/>
        <v>312982.7</v>
      </c>
      <c r="EJ10" s="26">
        <f t="shared" ref="EJ10:EJ17" si="5">DQ10+DT10+DW10+DZ10+EC10+EF10+EG10</f>
        <v>60447.9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x14ac:dyDescent="0.3">
      <c r="A11" s="22">
        <v>2</v>
      </c>
      <c r="B11" s="45" t="s">
        <v>58</v>
      </c>
      <c r="C11" s="23">
        <v>420144</v>
      </c>
      <c r="D11" s="34">
        <v>250.3</v>
      </c>
      <c r="E11" s="25">
        <f t="shared" ref="E11:F17" si="6">DL11+EH11-ED11</f>
        <v>1404172.4</v>
      </c>
      <c r="F11" s="25">
        <f t="shared" si="6"/>
        <v>591616.4</v>
      </c>
      <c r="G11" s="26">
        <f t="shared" si="0"/>
        <v>310308.00000000006</v>
      </c>
      <c r="H11" s="26">
        <f t="shared" si="1"/>
        <v>52.450878643661682</v>
      </c>
      <c r="I11" s="26">
        <f t="shared" si="2"/>
        <v>22.098995821310837</v>
      </c>
      <c r="J11" s="26">
        <f t="shared" ref="J11:L17" si="7">T11+Y11+AI11+AN11+AS11+AX11+BP11+BX11+CA11+CD11+CG11+CJ11+CP11+CS11+CY11+DB11+DH11+AD11</f>
        <v>356173.9</v>
      </c>
      <c r="K11" s="26">
        <f t="shared" si="7"/>
        <v>124660.70000000001</v>
      </c>
      <c r="L11" s="26">
        <f t="shared" si="7"/>
        <v>87603.799999999988</v>
      </c>
      <c r="M11" s="26">
        <f t="shared" ref="M11:M17" si="8">L11/K11*100</f>
        <v>70.273791178775653</v>
      </c>
      <c r="N11" s="26">
        <f t="shared" ref="N11:N17" si="9">L11/J11*100</f>
        <v>24.595794357756137</v>
      </c>
      <c r="O11" s="26">
        <f t="shared" ref="O11:Q17" si="10">T11+Y11+AD11</f>
        <v>112496</v>
      </c>
      <c r="P11" s="26">
        <f t="shared" si="10"/>
        <v>39373.599999999999</v>
      </c>
      <c r="Q11" s="26">
        <f t="shared" si="10"/>
        <v>18101.7</v>
      </c>
      <c r="R11" s="26">
        <f t="shared" ref="R11:R17" si="11">Q11/P11*100</f>
        <v>45.974206067009369</v>
      </c>
      <c r="S11" s="23">
        <f t="shared" ref="S11:S17" si="12">Q11/O11*100</f>
        <v>16.09097212345328</v>
      </c>
      <c r="T11" s="27">
        <v>2624.6</v>
      </c>
      <c r="U11" s="27">
        <v>918.6</v>
      </c>
      <c r="V11" s="26">
        <v>518.5</v>
      </c>
      <c r="W11" s="26">
        <f t="shared" ref="W11:W17" si="13">V11/U11*100</f>
        <v>56.444589592858698</v>
      </c>
      <c r="X11" s="23">
        <f t="shared" ref="X11:X17" si="14">V11/T11*100</f>
        <v>19.755391297721559</v>
      </c>
      <c r="Y11" s="28">
        <v>11248.3</v>
      </c>
      <c r="Z11" s="28">
        <v>3936.9</v>
      </c>
      <c r="AA11" s="26">
        <v>6577.5</v>
      </c>
      <c r="AB11" s="26">
        <f t="shared" ref="AB11:AB17" si="15">AA11/Z11*100</f>
        <v>167.0730778023318</v>
      </c>
      <c r="AC11" s="23">
        <f t="shared" ref="AC11:AC17" si="16">AA11/Y11*100</f>
        <v>58.475502964892478</v>
      </c>
      <c r="AD11" s="23">
        <v>98623.1</v>
      </c>
      <c r="AE11" s="23">
        <v>34518.1</v>
      </c>
      <c r="AF11" s="23">
        <v>11005.7</v>
      </c>
      <c r="AG11" s="26">
        <f t="shared" ref="AG11:AG18" si="17">AF11/AE11*100</f>
        <v>31.883852239839396</v>
      </c>
      <c r="AH11" s="23">
        <f t="shared" ref="AH11:AH18" si="18">AF11/AD11*100</f>
        <v>11.159353133292301</v>
      </c>
      <c r="AI11" s="27">
        <v>157781.20000000001</v>
      </c>
      <c r="AJ11" s="27">
        <v>55223.4</v>
      </c>
      <c r="AK11" s="26">
        <v>46501.1</v>
      </c>
      <c r="AL11" s="26">
        <f t="shared" ref="AL11:AL17" si="19">AK11/AJ11*100</f>
        <v>84.205427409395284</v>
      </c>
      <c r="AM11" s="23">
        <f t="shared" ref="AM11:AM17" si="20">AK11/AI11*100</f>
        <v>29.471888919592441</v>
      </c>
      <c r="AN11" s="27">
        <v>7765.8</v>
      </c>
      <c r="AO11" s="27">
        <v>2718</v>
      </c>
      <c r="AP11" s="26">
        <v>4449.2</v>
      </c>
      <c r="AQ11" s="26">
        <f t="shared" ref="AQ11:AQ17" si="21">AP11/AO11*100</f>
        <v>163.69389256806474</v>
      </c>
      <c r="AR11" s="23">
        <f t="shared" ref="AR11:AR17" si="22">AP11/AN11*100</f>
        <v>57.292230034252746</v>
      </c>
      <c r="AS11" s="29">
        <v>0</v>
      </c>
      <c r="AT11" s="29">
        <v>0</v>
      </c>
      <c r="AU11" s="26">
        <v>0</v>
      </c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/>
      <c r="BB11" s="23"/>
      <c r="BC11" s="23"/>
      <c r="BD11" s="23">
        <v>667708.4</v>
      </c>
      <c r="BE11" s="23">
        <v>333854.2</v>
      </c>
      <c r="BF11" s="23">
        <v>222569.5</v>
      </c>
      <c r="BG11" s="30"/>
      <c r="BH11" s="30"/>
      <c r="BI11" s="30"/>
      <c r="BJ11" s="63"/>
      <c r="BK11" s="31"/>
      <c r="BL11" s="23">
        <v>134.69999999999999</v>
      </c>
      <c r="BM11" s="23"/>
      <c r="BN11" s="23"/>
      <c r="BO11" s="23"/>
      <c r="BP11" s="23"/>
      <c r="BQ11" s="23"/>
      <c r="BR11" s="23"/>
      <c r="BS11" s="26">
        <f t="shared" si="3"/>
        <v>13767.3</v>
      </c>
      <c r="BT11" s="26">
        <f t="shared" si="3"/>
        <v>4818.5</v>
      </c>
      <c r="BU11" s="26">
        <f t="shared" si="3"/>
        <v>3137</v>
      </c>
      <c r="BV11" s="26">
        <f t="shared" ref="BV11:BV17" si="25">BU11/BT11*100</f>
        <v>65.103247898723666</v>
      </c>
      <c r="BW11" s="23">
        <f t="shared" ref="BW11:BW17" si="26">BU11/BS11*100</f>
        <v>22.785876678796861</v>
      </c>
      <c r="BX11" s="27">
        <v>11067.8</v>
      </c>
      <c r="BY11" s="27">
        <v>3873.7</v>
      </c>
      <c r="BZ11" s="26">
        <v>1616.1</v>
      </c>
      <c r="CA11" s="23">
        <v>0</v>
      </c>
      <c r="CB11" s="23">
        <v>0</v>
      </c>
      <c r="CC11" s="26">
        <v>905.9</v>
      </c>
      <c r="CD11" s="23">
        <v>0</v>
      </c>
      <c r="CE11" s="23">
        <v>0</v>
      </c>
      <c r="CF11" s="23">
        <v>0</v>
      </c>
      <c r="CG11" s="27">
        <v>2699.5</v>
      </c>
      <c r="CH11" s="27">
        <v>944.8</v>
      </c>
      <c r="CI11" s="23">
        <v>615</v>
      </c>
      <c r="CJ11" s="23">
        <v>0</v>
      </c>
      <c r="CK11" s="23">
        <v>0</v>
      </c>
      <c r="CL11" s="23"/>
      <c r="CM11" s="23"/>
      <c r="CN11" s="23"/>
      <c r="CO11" s="23"/>
      <c r="CP11" s="27"/>
      <c r="CQ11" s="27"/>
      <c r="CR11" s="23"/>
      <c r="CS11" s="27">
        <v>63863.6</v>
      </c>
      <c r="CT11" s="27">
        <v>22352.2</v>
      </c>
      <c r="CU11" s="23">
        <v>13574.9</v>
      </c>
      <c r="CV11" s="23">
        <v>24163.599999999999</v>
      </c>
      <c r="CW11" s="23">
        <v>8457.2999999999993</v>
      </c>
      <c r="CX11" s="23">
        <v>1506.5</v>
      </c>
      <c r="CY11" s="27"/>
      <c r="CZ11" s="27"/>
      <c r="DA11" s="23"/>
      <c r="DB11" s="23">
        <v>0</v>
      </c>
      <c r="DC11" s="23"/>
      <c r="DD11" s="23"/>
      <c r="DE11" s="23"/>
      <c r="DF11" s="23"/>
      <c r="DG11" s="23"/>
      <c r="DH11" s="23">
        <v>500</v>
      </c>
      <c r="DI11" s="23">
        <v>175</v>
      </c>
      <c r="DJ11" s="26">
        <v>1839.9</v>
      </c>
      <c r="DK11" s="26"/>
      <c r="DL11" s="26">
        <f t="shared" ref="DL11:DM17" si="27">T11+Y11+AI11+AN11+AS11+AX11+BA11+BD11+BG11+BJ11+BM11+BP11+BX11+CA11+CD11+CG11+CJ11+CM11+CP11+CS11+CY11+DB11+DE11+DH11+AD11</f>
        <v>1023882.3</v>
      </c>
      <c r="DM11" s="26">
        <f t="shared" si="27"/>
        <v>458514.9</v>
      </c>
      <c r="DN11" s="26">
        <f t="shared" ref="DN11:DN17" si="28">V11+AA11+AK11+AP11+AU11+AZ11+BC11+BF11+BI11+BL11+BO11+BR11+BZ11+CC11+CF11+CI11+CL11+CO11+CR11+CU11+DA11+DD11+DG11+DJ11+DK11+AF11</f>
        <v>310308.00000000006</v>
      </c>
      <c r="DO11" s="23"/>
      <c r="DP11" s="23"/>
      <c r="DQ11" s="23"/>
      <c r="DR11" s="23">
        <v>380290.1</v>
      </c>
      <c r="DS11" s="23">
        <v>133101.5</v>
      </c>
      <c r="DT11" s="23">
        <v>0</v>
      </c>
      <c r="DU11" s="23"/>
      <c r="DV11" s="23"/>
      <c r="DW11" s="23"/>
      <c r="DX11" s="23"/>
      <c r="DY11" s="23"/>
      <c r="DZ11" s="23"/>
      <c r="EA11" s="23"/>
      <c r="EB11" s="23"/>
      <c r="EC11" s="23"/>
      <c r="ED11" s="23">
        <v>0</v>
      </c>
      <c r="EE11" s="23">
        <v>0</v>
      </c>
      <c r="EF11" s="26">
        <v>0</v>
      </c>
      <c r="EG11" s="26"/>
      <c r="EH11" s="26">
        <f t="shared" si="4"/>
        <v>380290.1</v>
      </c>
      <c r="EI11" s="26">
        <f t="shared" si="4"/>
        <v>133101.5</v>
      </c>
      <c r="EJ11" s="26">
        <f t="shared" si="5"/>
        <v>0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3</v>
      </c>
      <c r="B12" s="45" t="s">
        <v>59</v>
      </c>
      <c r="C12" s="23">
        <v>69614.400000000009</v>
      </c>
      <c r="D12" s="34">
        <v>0</v>
      </c>
      <c r="E12" s="25">
        <f t="shared" si="6"/>
        <v>1219041.2</v>
      </c>
      <c r="F12" s="25">
        <f t="shared" si="6"/>
        <v>645822.6</v>
      </c>
      <c r="G12" s="26">
        <f t="shared" si="0"/>
        <v>367564.77899999992</v>
      </c>
      <c r="H12" s="26">
        <f t="shared" si="1"/>
        <v>56.914201980543879</v>
      </c>
      <c r="I12" s="26">
        <f t="shared" si="2"/>
        <v>30.151957046242568</v>
      </c>
      <c r="J12" s="26">
        <f t="shared" si="7"/>
        <v>330265</v>
      </c>
      <c r="K12" s="26">
        <f t="shared" si="7"/>
        <v>165132</v>
      </c>
      <c r="L12" s="26">
        <f t="shared" si="7"/>
        <v>95507.679000000004</v>
      </c>
      <c r="M12" s="26">
        <f t="shared" si="8"/>
        <v>57.837172080517405</v>
      </c>
      <c r="N12" s="26">
        <f t="shared" si="9"/>
        <v>28.918498478494541</v>
      </c>
      <c r="O12" s="26">
        <f t="shared" si="10"/>
        <v>133200</v>
      </c>
      <c r="P12" s="26">
        <f t="shared" si="10"/>
        <v>66600</v>
      </c>
      <c r="Q12" s="26">
        <f t="shared" si="10"/>
        <v>24105.129000000001</v>
      </c>
      <c r="R12" s="26">
        <f t="shared" si="11"/>
        <v>36.193887387387392</v>
      </c>
      <c r="S12" s="23">
        <f t="shared" si="12"/>
        <v>18.096943693693696</v>
      </c>
      <c r="T12" s="27">
        <v>1200</v>
      </c>
      <c r="U12" s="27">
        <v>600</v>
      </c>
      <c r="V12" s="26">
        <v>459.584</v>
      </c>
      <c r="W12" s="26">
        <f t="shared" si="13"/>
        <v>76.597333333333324</v>
      </c>
      <c r="X12" s="23">
        <f t="shared" si="14"/>
        <v>38.298666666666662</v>
      </c>
      <c r="Y12" s="35">
        <v>20000</v>
      </c>
      <c r="Z12" s="35">
        <v>10000</v>
      </c>
      <c r="AA12" s="26">
        <v>9934.5450000000001</v>
      </c>
      <c r="AB12" s="26">
        <f t="shared" si="15"/>
        <v>99.34545</v>
      </c>
      <c r="AC12" s="23">
        <f t="shared" si="16"/>
        <v>49.672725</v>
      </c>
      <c r="AD12" s="23">
        <v>112000</v>
      </c>
      <c r="AE12" s="23">
        <v>56000</v>
      </c>
      <c r="AF12" s="23">
        <v>13711</v>
      </c>
      <c r="AG12" s="26">
        <f t="shared" si="17"/>
        <v>24.483928571428571</v>
      </c>
      <c r="AH12" s="23">
        <f t="shared" si="18"/>
        <v>12.241964285714285</v>
      </c>
      <c r="AI12" s="27">
        <v>130000</v>
      </c>
      <c r="AJ12" s="27">
        <v>65000</v>
      </c>
      <c r="AK12" s="26">
        <v>46434.927000000003</v>
      </c>
      <c r="AL12" s="26">
        <f t="shared" si="19"/>
        <v>71.438349230769234</v>
      </c>
      <c r="AM12" s="23">
        <f t="shared" si="20"/>
        <v>35.719174615384617</v>
      </c>
      <c r="AN12" s="27">
        <v>8630</v>
      </c>
      <c r="AO12" s="27">
        <v>4315</v>
      </c>
      <c r="AP12" s="26">
        <v>6190.62</v>
      </c>
      <c r="AQ12" s="26">
        <f t="shared" si="21"/>
        <v>143.46743916570105</v>
      </c>
      <c r="AR12" s="23">
        <f t="shared" si="22"/>
        <v>71.733719582850526</v>
      </c>
      <c r="AS12" s="29">
        <v>0</v>
      </c>
      <c r="AT12" s="29">
        <v>0</v>
      </c>
      <c r="AU12" s="26">
        <v>0</v>
      </c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/>
      <c r="BB12" s="23"/>
      <c r="BC12" s="23"/>
      <c r="BD12" s="23">
        <v>816171.2</v>
      </c>
      <c r="BE12" s="23">
        <v>408085.6</v>
      </c>
      <c r="BF12" s="23">
        <v>272057.09999999998</v>
      </c>
      <c r="BG12" s="30"/>
      <c r="BH12" s="30"/>
      <c r="BI12" s="30"/>
      <c r="BJ12" s="63"/>
      <c r="BK12" s="31"/>
      <c r="BL12" s="23"/>
      <c r="BM12" s="23"/>
      <c r="BN12" s="23"/>
      <c r="BO12" s="23"/>
      <c r="BP12" s="23"/>
      <c r="BQ12" s="23"/>
      <c r="BR12" s="23"/>
      <c r="BS12" s="26">
        <f t="shared" si="3"/>
        <v>7355</v>
      </c>
      <c r="BT12" s="26">
        <f t="shared" si="3"/>
        <v>3677</v>
      </c>
      <c r="BU12" s="26">
        <f t="shared" si="3"/>
        <v>3063.0039999999999</v>
      </c>
      <c r="BV12" s="26">
        <f t="shared" si="25"/>
        <v>83.301713353277123</v>
      </c>
      <c r="BW12" s="23">
        <f t="shared" si="26"/>
        <v>41.645193745751193</v>
      </c>
      <c r="BX12" s="27">
        <v>5300</v>
      </c>
      <c r="BY12" s="27">
        <v>2650</v>
      </c>
      <c r="BZ12" s="26">
        <v>506.47500000000002</v>
      </c>
      <c r="CA12" s="23">
        <v>0</v>
      </c>
      <c r="CB12" s="23">
        <v>0</v>
      </c>
      <c r="CC12" s="26">
        <v>886.529</v>
      </c>
      <c r="CD12" s="23">
        <v>0</v>
      </c>
      <c r="CE12" s="23">
        <v>0</v>
      </c>
      <c r="CF12" s="23">
        <v>0</v>
      </c>
      <c r="CG12" s="27">
        <v>2055</v>
      </c>
      <c r="CH12" s="27">
        <v>1027</v>
      </c>
      <c r="CI12" s="23">
        <v>1670</v>
      </c>
      <c r="CJ12" s="23">
        <v>0</v>
      </c>
      <c r="CK12" s="23">
        <v>0</v>
      </c>
      <c r="CL12" s="23"/>
      <c r="CM12" s="23"/>
      <c r="CN12" s="23"/>
      <c r="CO12" s="23"/>
      <c r="CP12" s="27"/>
      <c r="CQ12" s="27"/>
      <c r="CR12" s="23"/>
      <c r="CS12" s="27">
        <v>44280</v>
      </c>
      <c r="CT12" s="27">
        <v>22140</v>
      </c>
      <c r="CU12" s="23">
        <v>11108.072</v>
      </c>
      <c r="CV12" s="23">
        <v>18000</v>
      </c>
      <c r="CW12" s="23">
        <v>9000</v>
      </c>
      <c r="CX12" s="23">
        <v>4567.6220000000003</v>
      </c>
      <c r="CY12" s="27">
        <v>5000</v>
      </c>
      <c r="CZ12" s="27">
        <v>2500</v>
      </c>
      <c r="DA12" s="23">
        <v>4400.3130000000001</v>
      </c>
      <c r="DB12" s="23">
        <v>300</v>
      </c>
      <c r="DC12" s="23">
        <v>150</v>
      </c>
      <c r="DD12" s="23">
        <v>0</v>
      </c>
      <c r="DE12" s="23"/>
      <c r="DF12" s="23"/>
      <c r="DG12" s="23"/>
      <c r="DH12" s="23">
        <v>1500</v>
      </c>
      <c r="DI12" s="23">
        <v>750</v>
      </c>
      <c r="DJ12" s="26">
        <v>205.614</v>
      </c>
      <c r="DK12" s="26"/>
      <c r="DL12" s="26">
        <f t="shared" si="27"/>
        <v>1146436.2</v>
      </c>
      <c r="DM12" s="26">
        <f t="shared" si="27"/>
        <v>573217.6</v>
      </c>
      <c r="DN12" s="26">
        <f t="shared" si="28"/>
        <v>367564.77899999992</v>
      </c>
      <c r="DO12" s="23"/>
      <c r="DP12" s="23"/>
      <c r="DQ12" s="23"/>
      <c r="DR12" s="23">
        <v>72605</v>
      </c>
      <c r="DS12" s="23">
        <v>72605</v>
      </c>
      <c r="DT12" s="23">
        <v>0</v>
      </c>
      <c r="DU12" s="23"/>
      <c r="DV12" s="23"/>
      <c r="DW12" s="23"/>
      <c r="DX12" s="23"/>
      <c r="DY12" s="23"/>
      <c r="DZ12" s="23"/>
      <c r="EA12" s="23"/>
      <c r="EB12" s="23"/>
      <c r="EC12" s="23"/>
      <c r="ED12" s="23">
        <v>62603</v>
      </c>
      <c r="EE12" s="23">
        <v>62603</v>
      </c>
      <c r="EF12" s="26">
        <v>62603</v>
      </c>
      <c r="EG12" s="26"/>
      <c r="EH12" s="26">
        <f t="shared" si="4"/>
        <v>135208</v>
      </c>
      <c r="EI12" s="26">
        <f t="shared" si="4"/>
        <v>135208</v>
      </c>
      <c r="EJ12" s="26">
        <f t="shared" si="5"/>
        <v>62603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x14ac:dyDescent="0.3">
      <c r="A13" s="22">
        <v>4</v>
      </c>
      <c r="B13" s="45" t="s">
        <v>60</v>
      </c>
      <c r="C13" s="23">
        <v>242745.5</v>
      </c>
      <c r="D13" s="34">
        <v>0</v>
      </c>
      <c r="E13" s="25">
        <f t="shared" si="6"/>
        <v>1451386.9</v>
      </c>
      <c r="F13" s="25">
        <f t="shared" si="6"/>
        <v>811391.65899999999</v>
      </c>
      <c r="G13" s="26">
        <f t="shared" si="0"/>
        <v>406025.3</v>
      </c>
      <c r="H13" s="26">
        <f t="shared" si="1"/>
        <v>50.040605605978996</v>
      </c>
      <c r="I13" s="26">
        <f t="shared" si="2"/>
        <v>27.974987234623654</v>
      </c>
      <c r="J13" s="26">
        <f t="shared" si="7"/>
        <v>673186.5</v>
      </c>
      <c r="K13" s="26">
        <f t="shared" si="7"/>
        <v>305098</v>
      </c>
      <c r="L13" s="26">
        <f t="shared" si="7"/>
        <v>168753.69999999998</v>
      </c>
      <c r="M13" s="26">
        <f t="shared" si="8"/>
        <v>55.311309808651643</v>
      </c>
      <c r="N13" s="26">
        <f t="shared" si="9"/>
        <v>25.067897232044906</v>
      </c>
      <c r="O13" s="26">
        <f t="shared" si="10"/>
        <v>175800</v>
      </c>
      <c r="P13" s="26">
        <f t="shared" si="10"/>
        <v>69447</v>
      </c>
      <c r="Q13" s="26">
        <f t="shared" si="10"/>
        <v>37451.4</v>
      </c>
      <c r="R13" s="26">
        <f t="shared" si="11"/>
        <v>53.928031448442702</v>
      </c>
      <c r="S13" s="23">
        <f t="shared" si="12"/>
        <v>21.303412969283279</v>
      </c>
      <c r="T13" s="27">
        <v>20000</v>
      </c>
      <c r="U13" s="27">
        <v>9990</v>
      </c>
      <c r="V13" s="26">
        <v>5671.2</v>
      </c>
      <c r="W13" s="26">
        <f t="shared" si="13"/>
        <v>56.768768768768766</v>
      </c>
      <c r="X13" s="23">
        <f t="shared" si="14"/>
        <v>28.355999999999998</v>
      </c>
      <c r="Y13" s="35">
        <v>22800</v>
      </c>
      <c r="Z13" s="35">
        <v>11383</v>
      </c>
      <c r="AA13" s="26">
        <v>6739.5</v>
      </c>
      <c r="AB13" s="26">
        <f t="shared" si="15"/>
        <v>59.206711763155582</v>
      </c>
      <c r="AC13" s="23">
        <f t="shared" si="16"/>
        <v>29.559210526315788</v>
      </c>
      <c r="AD13" s="23">
        <v>133000</v>
      </c>
      <c r="AE13" s="23">
        <v>48074</v>
      </c>
      <c r="AF13" s="23">
        <v>25040.7</v>
      </c>
      <c r="AG13" s="26">
        <f t="shared" si="17"/>
        <v>52.087822939634734</v>
      </c>
      <c r="AH13" s="23">
        <f t="shared" si="18"/>
        <v>18.827593984962405</v>
      </c>
      <c r="AI13" s="27">
        <v>243000</v>
      </c>
      <c r="AJ13" s="27">
        <v>108604</v>
      </c>
      <c r="AK13" s="26">
        <v>68392.5</v>
      </c>
      <c r="AL13" s="26">
        <f t="shared" si="19"/>
        <v>62.974199845309563</v>
      </c>
      <c r="AM13" s="23">
        <f t="shared" si="20"/>
        <v>28.14506172839506</v>
      </c>
      <c r="AN13" s="27">
        <v>31889.5</v>
      </c>
      <c r="AO13" s="27">
        <v>15877</v>
      </c>
      <c r="AP13" s="26">
        <v>11679.4</v>
      </c>
      <c r="AQ13" s="26">
        <f t="shared" si="21"/>
        <v>73.561755999244184</v>
      </c>
      <c r="AR13" s="23">
        <f t="shared" si="22"/>
        <v>36.624594302199782</v>
      </c>
      <c r="AS13" s="29">
        <v>0</v>
      </c>
      <c r="AT13" s="29">
        <v>0</v>
      </c>
      <c r="AU13" s="26">
        <v>0</v>
      </c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/>
      <c r="BB13" s="23"/>
      <c r="BC13" s="23"/>
      <c r="BD13" s="23">
        <v>538802.19999999995</v>
      </c>
      <c r="BE13" s="23">
        <v>269401.09999999998</v>
      </c>
      <c r="BF13" s="23">
        <v>179600.8</v>
      </c>
      <c r="BG13" s="30"/>
      <c r="BH13" s="30"/>
      <c r="BI13" s="30"/>
      <c r="BJ13" s="63">
        <v>5011.3</v>
      </c>
      <c r="BK13" s="31">
        <v>2505.6</v>
      </c>
      <c r="BL13" s="23">
        <v>1032.3</v>
      </c>
      <c r="BM13" s="23"/>
      <c r="BN13" s="23"/>
      <c r="BO13" s="23"/>
      <c r="BP13" s="23"/>
      <c r="BQ13" s="23"/>
      <c r="BR13" s="23"/>
      <c r="BS13" s="26">
        <f t="shared" si="3"/>
        <v>13307</v>
      </c>
      <c r="BT13" s="26">
        <f t="shared" si="3"/>
        <v>6667</v>
      </c>
      <c r="BU13" s="26">
        <f t="shared" si="3"/>
        <v>1072.8</v>
      </c>
      <c r="BV13" s="26">
        <f t="shared" si="25"/>
        <v>16.091195440227988</v>
      </c>
      <c r="BW13" s="23">
        <f t="shared" si="26"/>
        <v>8.0619222965356574</v>
      </c>
      <c r="BX13" s="27">
        <v>12637</v>
      </c>
      <c r="BY13" s="27">
        <v>6337</v>
      </c>
      <c r="BZ13" s="26">
        <v>756.9</v>
      </c>
      <c r="CA13" s="23">
        <v>0</v>
      </c>
      <c r="CB13" s="23">
        <v>0</v>
      </c>
      <c r="CC13" s="26">
        <v>95.1</v>
      </c>
      <c r="CD13" s="23">
        <v>0</v>
      </c>
      <c r="CE13" s="23">
        <v>0</v>
      </c>
      <c r="CF13" s="23">
        <v>6.4</v>
      </c>
      <c r="CG13" s="27">
        <v>670</v>
      </c>
      <c r="CH13" s="27">
        <v>330</v>
      </c>
      <c r="CI13" s="23">
        <v>214.4</v>
      </c>
      <c r="CJ13" s="23">
        <v>0</v>
      </c>
      <c r="CK13" s="23">
        <v>0</v>
      </c>
      <c r="CL13" s="23"/>
      <c r="CM13" s="23"/>
      <c r="CN13" s="23">
        <v>0</v>
      </c>
      <c r="CO13" s="23">
        <v>0</v>
      </c>
      <c r="CP13" s="27">
        <v>110</v>
      </c>
      <c r="CQ13" s="27">
        <v>48</v>
      </c>
      <c r="CR13" s="23">
        <v>1</v>
      </c>
      <c r="CS13" s="27">
        <v>126380</v>
      </c>
      <c r="CT13" s="64">
        <v>63126</v>
      </c>
      <c r="CU13" s="65">
        <v>28582.799999999999</v>
      </c>
      <c r="CV13" s="23">
        <v>53000</v>
      </c>
      <c r="CW13" s="23">
        <v>26496</v>
      </c>
      <c r="CX13" s="23">
        <v>7492.5</v>
      </c>
      <c r="CY13" s="27">
        <v>79600</v>
      </c>
      <c r="CZ13" s="27">
        <v>39792</v>
      </c>
      <c r="DA13" s="23">
        <v>17875.3</v>
      </c>
      <c r="DB13" s="23">
        <v>1200</v>
      </c>
      <c r="DC13" s="23">
        <v>600</v>
      </c>
      <c r="DD13" s="23">
        <v>400</v>
      </c>
      <c r="DE13" s="23"/>
      <c r="DF13" s="23"/>
      <c r="DG13" s="23"/>
      <c r="DH13" s="23">
        <v>1900</v>
      </c>
      <c r="DI13" s="66">
        <v>937</v>
      </c>
      <c r="DJ13" s="67">
        <v>3298.5</v>
      </c>
      <c r="DK13" s="26"/>
      <c r="DL13" s="26">
        <f t="shared" si="27"/>
        <v>1217000</v>
      </c>
      <c r="DM13" s="26">
        <f t="shared" si="27"/>
        <v>577004.69999999995</v>
      </c>
      <c r="DN13" s="26">
        <f t="shared" si="28"/>
        <v>349386.8</v>
      </c>
      <c r="DO13" s="23"/>
      <c r="DP13" s="23"/>
      <c r="DQ13" s="23"/>
      <c r="DR13" s="23">
        <v>234386.9</v>
      </c>
      <c r="DS13" s="23">
        <v>234386.959</v>
      </c>
      <c r="DT13" s="23">
        <v>56638.5</v>
      </c>
      <c r="DU13" s="23"/>
      <c r="DV13" s="23"/>
      <c r="DW13" s="23"/>
      <c r="DX13" s="23"/>
      <c r="DY13" s="23"/>
      <c r="DZ13" s="23"/>
      <c r="EA13" s="23"/>
      <c r="EB13" s="23"/>
      <c r="EC13" s="23"/>
      <c r="ED13" s="23">
        <v>0</v>
      </c>
      <c r="EE13" s="23">
        <v>0</v>
      </c>
      <c r="EF13" s="26">
        <v>0</v>
      </c>
      <c r="EG13" s="26"/>
      <c r="EH13" s="26">
        <f t="shared" si="4"/>
        <v>234386.9</v>
      </c>
      <c r="EI13" s="26">
        <f t="shared" si="4"/>
        <v>234386.959</v>
      </c>
      <c r="EJ13" s="26">
        <f t="shared" si="5"/>
        <v>56638.5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x14ac:dyDescent="0.3">
      <c r="A14" s="22">
        <v>5</v>
      </c>
      <c r="B14" s="45" t="s">
        <v>52</v>
      </c>
      <c r="C14" s="23">
        <v>1882.9</v>
      </c>
      <c r="D14" s="34">
        <v>206.7</v>
      </c>
      <c r="E14" s="25">
        <f t="shared" si="6"/>
        <v>12782.099999999999</v>
      </c>
      <c r="F14" s="25">
        <f t="shared" si="6"/>
        <v>5452.2999999999993</v>
      </c>
      <c r="G14" s="26">
        <f t="shared" si="0"/>
        <v>3182.2</v>
      </c>
      <c r="H14" s="26">
        <f t="shared" si="1"/>
        <v>58.364359994864557</v>
      </c>
      <c r="I14" s="26">
        <f t="shared" si="2"/>
        <v>24.895752654102221</v>
      </c>
      <c r="J14" s="26">
        <f t="shared" si="7"/>
        <v>5631.7000000000007</v>
      </c>
      <c r="K14" s="26">
        <f t="shared" si="7"/>
        <v>1877.1</v>
      </c>
      <c r="L14" s="26">
        <f t="shared" si="7"/>
        <v>798.7</v>
      </c>
      <c r="M14" s="26">
        <f t="shared" si="8"/>
        <v>42.549677694315704</v>
      </c>
      <c r="N14" s="26">
        <f t="shared" si="9"/>
        <v>14.182218513059999</v>
      </c>
      <c r="O14" s="26">
        <f t="shared" si="10"/>
        <v>4865.7000000000007</v>
      </c>
      <c r="P14" s="26">
        <f t="shared" si="10"/>
        <v>1621.8</v>
      </c>
      <c r="Q14" s="26">
        <f t="shared" si="10"/>
        <v>597.20000000000005</v>
      </c>
      <c r="R14" s="26">
        <f t="shared" si="11"/>
        <v>36.823282772228396</v>
      </c>
      <c r="S14" s="23">
        <f t="shared" si="12"/>
        <v>12.273670797624185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2150.9</v>
      </c>
      <c r="Z14" s="35">
        <v>716.9</v>
      </c>
      <c r="AA14" s="26">
        <v>58.1</v>
      </c>
      <c r="AB14" s="26">
        <f t="shared" si="15"/>
        <v>8.1043381224717539</v>
      </c>
      <c r="AC14" s="23">
        <f t="shared" si="16"/>
        <v>2.7011948486679991</v>
      </c>
      <c r="AD14" s="23">
        <v>2714.8</v>
      </c>
      <c r="AE14" s="23">
        <v>904.9</v>
      </c>
      <c r="AF14" s="23">
        <v>539.1</v>
      </c>
      <c r="AG14" s="26">
        <f t="shared" si="17"/>
        <v>59.575643717537851</v>
      </c>
      <c r="AH14" s="23">
        <f t="shared" si="18"/>
        <v>19.857816413732134</v>
      </c>
      <c r="AI14" s="27">
        <v>166</v>
      </c>
      <c r="AJ14" s="27">
        <v>55.3</v>
      </c>
      <c r="AK14" s="26">
        <v>41.5</v>
      </c>
      <c r="AL14" s="26">
        <f t="shared" si="19"/>
        <v>75.045207956600365</v>
      </c>
      <c r="AM14" s="23">
        <f t="shared" si="20"/>
        <v>25</v>
      </c>
      <c r="AN14" s="27">
        <v>0</v>
      </c>
      <c r="AO14" s="27">
        <v>0</v>
      </c>
      <c r="AP14" s="26">
        <v>0</v>
      </c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>
        <v>0</v>
      </c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/>
      <c r="BB14" s="23"/>
      <c r="BC14" s="23"/>
      <c r="BD14" s="23">
        <v>7150.4</v>
      </c>
      <c r="BE14" s="23">
        <v>3575.2</v>
      </c>
      <c r="BF14" s="23">
        <v>2383.5</v>
      </c>
      <c r="BG14" s="30"/>
      <c r="BH14" s="30"/>
      <c r="BI14" s="30"/>
      <c r="BJ14" s="63"/>
      <c r="BK14" s="31"/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200</v>
      </c>
      <c r="BU14" s="26">
        <f t="shared" si="3"/>
        <v>160</v>
      </c>
      <c r="BV14" s="26">
        <f t="shared" si="25"/>
        <v>80</v>
      </c>
      <c r="BW14" s="23">
        <f t="shared" si="26"/>
        <v>26.666666666666668</v>
      </c>
      <c r="BX14" s="27">
        <v>600</v>
      </c>
      <c r="BY14" s="27">
        <v>200</v>
      </c>
      <c r="BZ14" s="26">
        <v>160</v>
      </c>
      <c r="CA14" s="23"/>
      <c r="CB14" s="23"/>
      <c r="CC14" s="26">
        <v>0</v>
      </c>
      <c r="CD14" s="23">
        <v>0</v>
      </c>
      <c r="CE14" s="23">
        <v>0</v>
      </c>
      <c r="CF14" s="23">
        <v>0</v>
      </c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>
        <v>0</v>
      </c>
      <c r="CT14" s="27">
        <v>0</v>
      </c>
      <c r="CU14" s="23">
        <v>0</v>
      </c>
      <c r="CV14" s="27">
        <v>0</v>
      </c>
      <c r="CW14" s="27">
        <v>0</v>
      </c>
      <c r="CX14" s="23">
        <v>0</v>
      </c>
      <c r="CY14" s="27">
        <v>0</v>
      </c>
      <c r="CZ14" s="27">
        <v>0</v>
      </c>
      <c r="DA14" s="23">
        <v>0</v>
      </c>
      <c r="DB14" s="23">
        <v>0</v>
      </c>
      <c r="DC14" s="23"/>
      <c r="DD14" s="23"/>
      <c r="DE14" s="23"/>
      <c r="DF14" s="23"/>
      <c r="DG14" s="23"/>
      <c r="DH14" s="23">
        <v>0</v>
      </c>
      <c r="DI14" s="23">
        <v>0</v>
      </c>
      <c r="DJ14" s="26">
        <v>0</v>
      </c>
      <c r="DK14" s="26"/>
      <c r="DL14" s="26">
        <f t="shared" si="27"/>
        <v>12782.099999999999</v>
      </c>
      <c r="DM14" s="26">
        <f t="shared" si="27"/>
        <v>5452.2999999999993</v>
      </c>
      <c r="DN14" s="26">
        <f t="shared" si="28"/>
        <v>3182.2</v>
      </c>
      <c r="DO14" s="23"/>
      <c r="DP14" s="23"/>
      <c r="DQ14" s="23"/>
      <c r="DR14" s="23">
        <v>0</v>
      </c>
      <c r="DS14" s="23">
        <v>0</v>
      </c>
      <c r="DT14" s="23">
        <v>0</v>
      </c>
      <c r="DU14" s="23"/>
      <c r="DV14" s="23"/>
      <c r="DW14" s="23"/>
      <c r="DX14" s="23"/>
      <c r="DY14" s="23"/>
      <c r="DZ14" s="23"/>
      <c r="EA14" s="23"/>
      <c r="EB14" s="23"/>
      <c r="EC14" s="23"/>
      <c r="ED14" s="23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x14ac:dyDescent="0.3">
      <c r="A15" s="22">
        <v>6</v>
      </c>
      <c r="B15" s="45" t="s">
        <v>53</v>
      </c>
      <c r="C15" s="23">
        <v>579363.30000000005</v>
      </c>
      <c r="D15" s="34">
        <v>8669.4</v>
      </c>
      <c r="E15" s="25">
        <f t="shared" si="6"/>
        <v>2319254.8999999994</v>
      </c>
      <c r="F15" s="25">
        <f t="shared" si="6"/>
        <v>1054721.3999999999</v>
      </c>
      <c r="G15" s="26">
        <f t="shared" si="0"/>
        <v>686353.79700000002</v>
      </c>
      <c r="H15" s="26">
        <f t="shared" si="1"/>
        <v>65.074416523643123</v>
      </c>
      <c r="I15" s="26">
        <f t="shared" si="2"/>
        <v>29.593719819240231</v>
      </c>
      <c r="J15" s="26">
        <f t="shared" si="7"/>
        <v>1074443.2</v>
      </c>
      <c r="K15" s="26">
        <f t="shared" si="7"/>
        <v>428777.3</v>
      </c>
      <c r="L15" s="26">
        <f t="shared" si="7"/>
        <v>266641.62099999998</v>
      </c>
      <c r="M15" s="26">
        <f t="shared" si="8"/>
        <v>62.186505908778287</v>
      </c>
      <c r="N15" s="26">
        <f t="shared" si="9"/>
        <v>24.816725630540542</v>
      </c>
      <c r="O15" s="26">
        <f t="shared" si="10"/>
        <v>208482</v>
      </c>
      <c r="P15" s="26">
        <f t="shared" si="10"/>
        <v>82392.800000000003</v>
      </c>
      <c r="Q15" s="26">
        <f t="shared" si="10"/>
        <v>32863.68</v>
      </c>
      <c r="R15" s="26">
        <f t="shared" si="11"/>
        <v>39.886592032313501</v>
      </c>
      <c r="S15" s="23">
        <f t="shared" si="12"/>
        <v>15.763317696491782</v>
      </c>
      <c r="T15" s="27">
        <v>0</v>
      </c>
      <c r="U15" s="27">
        <v>0</v>
      </c>
      <c r="V15" s="26">
        <v>6379.7129999999997</v>
      </c>
      <c r="W15" s="26" t="e">
        <f t="shared" si="13"/>
        <v>#DIV/0!</v>
      </c>
      <c r="X15" s="23" t="e">
        <f t="shared" si="14"/>
        <v>#DIV/0!</v>
      </c>
      <c r="Y15" s="35">
        <v>0</v>
      </c>
      <c r="Z15" s="35">
        <v>0</v>
      </c>
      <c r="AA15" s="26">
        <v>10248.699000000001</v>
      </c>
      <c r="AB15" s="26" t="e">
        <f t="shared" si="15"/>
        <v>#DIV/0!</v>
      </c>
      <c r="AC15" s="23" t="e">
        <f t="shared" si="16"/>
        <v>#DIV/0!</v>
      </c>
      <c r="AD15" s="23">
        <v>208482</v>
      </c>
      <c r="AE15" s="23">
        <v>82392.800000000003</v>
      </c>
      <c r="AF15" s="23">
        <v>16235.268</v>
      </c>
      <c r="AG15" s="26">
        <f t="shared" si="17"/>
        <v>19.704716917012167</v>
      </c>
      <c r="AH15" s="23">
        <f t="shared" si="18"/>
        <v>7.7873715716464726</v>
      </c>
      <c r="AI15" s="27">
        <v>422426</v>
      </c>
      <c r="AJ15" s="27">
        <v>168970.4</v>
      </c>
      <c r="AK15" s="26">
        <v>107411.79</v>
      </c>
      <c r="AL15" s="26">
        <f t="shared" si="19"/>
        <v>63.568406064020678</v>
      </c>
      <c r="AM15" s="23">
        <f t="shared" si="20"/>
        <v>25.427362425608269</v>
      </c>
      <c r="AN15" s="27">
        <v>59094.6</v>
      </c>
      <c r="AO15" s="27">
        <v>23637.8</v>
      </c>
      <c r="AP15" s="26">
        <v>26322.935000000001</v>
      </c>
      <c r="AQ15" s="26">
        <f t="shared" si="21"/>
        <v>111.3594962306137</v>
      </c>
      <c r="AR15" s="23">
        <f t="shared" si="22"/>
        <v>44.543723115140807</v>
      </c>
      <c r="AS15" s="29">
        <v>44100</v>
      </c>
      <c r="AT15" s="29">
        <v>17640</v>
      </c>
      <c r="AU15" s="26">
        <v>12888.6</v>
      </c>
      <c r="AV15" s="26">
        <f t="shared" si="23"/>
        <v>73.064625850340136</v>
      </c>
      <c r="AW15" s="23">
        <f t="shared" si="24"/>
        <v>29.225850340136056</v>
      </c>
      <c r="AX15" s="28">
        <v>0</v>
      </c>
      <c r="AY15" s="28">
        <v>0</v>
      </c>
      <c r="AZ15" s="23">
        <v>0</v>
      </c>
      <c r="BA15" s="23"/>
      <c r="BB15" s="23"/>
      <c r="BC15" s="23"/>
      <c r="BD15" s="23">
        <v>1227888.7</v>
      </c>
      <c r="BE15" s="23">
        <v>613944.30000000005</v>
      </c>
      <c r="BF15" s="23">
        <v>409296.3</v>
      </c>
      <c r="BG15" s="30"/>
      <c r="BH15" s="30"/>
      <c r="BI15" s="30"/>
      <c r="BJ15" s="63">
        <v>2832.5</v>
      </c>
      <c r="BK15" s="31">
        <v>1314.3</v>
      </c>
      <c r="BL15" s="23">
        <v>583.5</v>
      </c>
      <c r="BM15" s="23"/>
      <c r="BN15" s="23"/>
      <c r="BO15" s="23"/>
      <c r="BP15" s="23"/>
      <c r="BQ15" s="23"/>
      <c r="BR15" s="23"/>
      <c r="BS15" s="26">
        <f t="shared" si="3"/>
        <v>65036.9</v>
      </c>
      <c r="BT15" s="26">
        <f t="shared" si="3"/>
        <v>26014.799999999999</v>
      </c>
      <c r="BU15" s="26">
        <f t="shared" si="3"/>
        <v>14576.653</v>
      </c>
      <c r="BV15" s="26">
        <f t="shared" si="25"/>
        <v>56.032154773436659</v>
      </c>
      <c r="BW15" s="23">
        <f t="shared" si="26"/>
        <v>22.412896371137002</v>
      </c>
      <c r="BX15" s="27">
        <v>60613</v>
      </c>
      <c r="BY15" s="27">
        <v>24245.200000000001</v>
      </c>
      <c r="BZ15" s="26">
        <v>12273.865</v>
      </c>
      <c r="CA15" s="23">
        <v>0</v>
      </c>
      <c r="CB15" s="23">
        <v>0</v>
      </c>
      <c r="CC15" s="26">
        <v>923.13800000000003</v>
      </c>
      <c r="CD15" s="23">
        <v>0</v>
      </c>
      <c r="CE15" s="23">
        <v>0</v>
      </c>
      <c r="CF15" s="23">
        <v>0</v>
      </c>
      <c r="CG15" s="27">
        <v>4423.8999999999996</v>
      </c>
      <c r="CH15" s="27">
        <v>1769.6</v>
      </c>
      <c r="CI15" s="23">
        <v>1379.65</v>
      </c>
      <c r="CJ15" s="23">
        <v>0</v>
      </c>
      <c r="CK15" s="23">
        <v>0</v>
      </c>
      <c r="CL15" s="23"/>
      <c r="CM15" s="23">
        <v>5997</v>
      </c>
      <c r="CN15" s="23">
        <v>2592</v>
      </c>
      <c r="CO15" s="23">
        <v>1599.2</v>
      </c>
      <c r="CP15" s="27">
        <v>7168.5</v>
      </c>
      <c r="CQ15" s="27">
        <v>2867.4</v>
      </c>
      <c r="CR15" s="23">
        <v>1522.2</v>
      </c>
      <c r="CS15" s="27">
        <v>235135.2</v>
      </c>
      <c r="CT15" s="27">
        <v>94054.1</v>
      </c>
      <c r="CU15" s="23">
        <v>59190.627999999997</v>
      </c>
      <c r="CV15" s="23">
        <v>84129</v>
      </c>
      <c r="CW15" s="23">
        <v>33651.599999999999</v>
      </c>
      <c r="CX15" s="23">
        <v>23522.873</v>
      </c>
      <c r="CY15" s="27">
        <v>28000</v>
      </c>
      <c r="CZ15" s="27">
        <v>11200</v>
      </c>
      <c r="DA15" s="26">
        <v>11655.135</v>
      </c>
      <c r="DB15" s="23">
        <v>1500</v>
      </c>
      <c r="DC15" s="23">
        <v>600</v>
      </c>
      <c r="DD15" s="23">
        <v>0</v>
      </c>
      <c r="DE15" s="23"/>
      <c r="DF15" s="23"/>
      <c r="DG15" s="23"/>
      <c r="DH15" s="23">
        <v>3500</v>
      </c>
      <c r="DI15" s="23">
        <v>1400</v>
      </c>
      <c r="DJ15" s="26">
        <v>210</v>
      </c>
      <c r="DK15" s="26"/>
      <c r="DL15" s="26">
        <f t="shared" si="27"/>
        <v>2311161.3999999994</v>
      </c>
      <c r="DM15" s="26">
        <f t="shared" si="27"/>
        <v>1046627.9</v>
      </c>
      <c r="DN15" s="26">
        <f t="shared" si="28"/>
        <v>678120.62100000004</v>
      </c>
      <c r="DO15" s="23"/>
      <c r="DP15" s="23"/>
      <c r="DQ15" s="23"/>
      <c r="DR15" s="23">
        <v>8093.5</v>
      </c>
      <c r="DS15" s="23">
        <v>8093.5</v>
      </c>
      <c r="DT15" s="23">
        <v>8233.1759999999995</v>
      </c>
      <c r="DU15" s="23"/>
      <c r="DV15" s="23"/>
      <c r="DW15" s="23"/>
      <c r="DX15" s="23"/>
      <c r="DY15" s="23"/>
      <c r="DZ15" s="23"/>
      <c r="EA15" s="23"/>
      <c r="EB15" s="23"/>
      <c r="EC15" s="23"/>
      <c r="ED15" s="23">
        <v>339706.5</v>
      </c>
      <c r="EE15" s="23">
        <v>200000</v>
      </c>
      <c r="EF15" s="26">
        <v>110000</v>
      </c>
      <c r="EG15" s="26"/>
      <c r="EH15" s="26">
        <f t="shared" si="4"/>
        <v>347800</v>
      </c>
      <c r="EI15" s="26">
        <f t="shared" si="4"/>
        <v>208093.5</v>
      </c>
      <c r="EJ15" s="26">
        <f t="shared" si="5"/>
        <v>118233.17600000001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x14ac:dyDescent="0.3">
      <c r="A16" s="22">
        <v>7</v>
      </c>
      <c r="B16" s="45" t="s">
        <v>51</v>
      </c>
      <c r="C16" s="23">
        <v>420427.5</v>
      </c>
      <c r="D16" s="34">
        <v>0</v>
      </c>
      <c r="E16" s="25">
        <f t="shared" si="6"/>
        <v>3464995.4</v>
      </c>
      <c r="F16" s="25">
        <f t="shared" si="6"/>
        <v>1668242.6999999997</v>
      </c>
      <c r="G16" s="26">
        <f t="shared" si="0"/>
        <v>1192058.7999999998</v>
      </c>
      <c r="H16" s="26">
        <f t="shared" si="1"/>
        <v>71.455957817168922</v>
      </c>
      <c r="I16" s="26">
        <f t="shared" si="2"/>
        <v>34.402897042807034</v>
      </c>
      <c r="J16" s="26">
        <f t="shared" si="7"/>
        <v>942300</v>
      </c>
      <c r="K16" s="26">
        <f t="shared" si="7"/>
        <v>320500</v>
      </c>
      <c r="L16" s="26">
        <f t="shared" si="7"/>
        <v>234988.90000000002</v>
      </c>
      <c r="M16" s="26">
        <f t="shared" si="8"/>
        <v>73.319469578783156</v>
      </c>
      <c r="N16" s="26">
        <f t="shared" si="9"/>
        <v>24.937801124907143</v>
      </c>
      <c r="O16" s="26">
        <f t="shared" si="10"/>
        <v>291500</v>
      </c>
      <c r="P16" s="26">
        <f t="shared" si="10"/>
        <v>85000</v>
      </c>
      <c r="Q16" s="26">
        <f t="shared" si="10"/>
        <v>47565.100000000006</v>
      </c>
      <c r="R16" s="26">
        <f t="shared" si="11"/>
        <v>55.958941176470603</v>
      </c>
      <c r="S16" s="23">
        <f t="shared" si="12"/>
        <v>16.31735849056604</v>
      </c>
      <c r="T16" s="27">
        <v>6000</v>
      </c>
      <c r="U16" s="27">
        <v>3000</v>
      </c>
      <c r="V16" s="26">
        <v>2479.6999999999998</v>
      </c>
      <c r="W16" s="26">
        <f t="shared" si="13"/>
        <v>82.656666666666652</v>
      </c>
      <c r="X16" s="23">
        <f t="shared" si="14"/>
        <v>41.328333333333326</v>
      </c>
      <c r="Y16" s="35">
        <v>25500</v>
      </c>
      <c r="Z16" s="35">
        <v>22000</v>
      </c>
      <c r="AA16" s="26">
        <v>22401.200000000001</v>
      </c>
      <c r="AB16" s="26">
        <f t="shared" si="15"/>
        <v>101.82363636363635</v>
      </c>
      <c r="AC16" s="23">
        <f t="shared" si="16"/>
        <v>87.847843137254898</v>
      </c>
      <c r="AD16" s="23">
        <v>260000</v>
      </c>
      <c r="AE16" s="23">
        <v>60000</v>
      </c>
      <c r="AF16" s="23">
        <v>22684.2</v>
      </c>
      <c r="AG16" s="26">
        <f t="shared" si="17"/>
        <v>37.807000000000002</v>
      </c>
      <c r="AH16" s="23">
        <f t="shared" si="18"/>
        <v>8.7246923076923082</v>
      </c>
      <c r="AI16" s="27">
        <v>420000</v>
      </c>
      <c r="AJ16" s="27">
        <v>156000</v>
      </c>
      <c r="AK16" s="26">
        <v>114215.3</v>
      </c>
      <c r="AL16" s="26">
        <f t="shared" si="19"/>
        <v>73.214935897435893</v>
      </c>
      <c r="AM16" s="23">
        <f t="shared" si="20"/>
        <v>27.194119047619047</v>
      </c>
      <c r="AN16" s="27">
        <v>18300</v>
      </c>
      <c r="AO16" s="27">
        <v>11000</v>
      </c>
      <c r="AP16" s="26">
        <v>11534</v>
      </c>
      <c r="AQ16" s="26">
        <f t="shared" si="21"/>
        <v>104.85454545454544</v>
      </c>
      <c r="AR16" s="23">
        <f t="shared" si="22"/>
        <v>63.027322404371589</v>
      </c>
      <c r="AS16" s="29">
        <v>0</v>
      </c>
      <c r="AT16" s="29">
        <v>0</v>
      </c>
      <c r="AU16" s="26">
        <v>0</v>
      </c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/>
      <c r="BB16" s="23"/>
      <c r="BC16" s="23"/>
      <c r="BD16" s="23">
        <v>2344299.7000000002</v>
      </c>
      <c r="BE16" s="23">
        <v>1172149.8999999999</v>
      </c>
      <c r="BF16" s="23">
        <v>781433.2</v>
      </c>
      <c r="BG16" s="30"/>
      <c r="BH16" s="30"/>
      <c r="BI16" s="30"/>
      <c r="BJ16" s="63">
        <v>5229.3</v>
      </c>
      <c r="BK16" s="31">
        <v>2426.4</v>
      </c>
      <c r="BL16" s="23">
        <v>1077.3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19500</v>
      </c>
      <c r="BU16" s="26">
        <f t="shared" si="3"/>
        <v>14249</v>
      </c>
      <c r="BV16" s="26">
        <f t="shared" si="25"/>
        <v>73.071794871794864</v>
      </c>
      <c r="BW16" s="23">
        <f t="shared" si="26"/>
        <v>27.140952380952381</v>
      </c>
      <c r="BX16" s="27">
        <v>40000</v>
      </c>
      <c r="BY16" s="27">
        <v>13000</v>
      </c>
      <c r="BZ16" s="26">
        <v>10112.1</v>
      </c>
      <c r="CA16" s="23">
        <v>0</v>
      </c>
      <c r="CB16" s="23">
        <v>0</v>
      </c>
      <c r="CC16" s="26">
        <v>60</v>
      </c>
      <c r="CD16" s="23">
        <v>0</v>
      </c>
      <c r="CE16" s="23">
        <v>0</v>
      </c>
      <c r="CF16" s="23">
        <v>0</v>
      </c>
      <c r="CG16" s="27">
        <v>12500</v>
      </c>
      <c r="CH16" s="27">
        <v>6500</v>
      </c>
      <c r="CI16" s="23">
        <v>4076.9</v>
      </c>
      <c r="CJ16" s="23">
        <v>0</v>
      </c>
      <c r="CK16" s="23">
        <v>0</v>
      </c>
      <c r="CL16" s="23"/>
      <c r="CM16" s="23"/>
      <c r="CN16" s="23"/>
      <c r="CO16" s="23"/>
      <c r="CP16" s="27">
        <v>25000</v>
      </c>
      <c r="CQ16" s="27">
        <v>9000</v>
      </c>
      <c r="CR16" s="23">
        <v>8901.6</v>
      </c>
      <c r="CS16" s="27">
        <v>112000</v>
      </c>
      <c r="CT16" s="27">
        <v>32000</v>
      </c>
      <c r="CU16" s="23">
        <v>30070.1</v>
      </c>
      <c r="CV16" s="23">
        <v>25000</v>
      </c>
      <c r="CW16" s="23">
        <v>7000</v>
      </c>
      <c r="CX16" s="23">
        <v>6525</v>
      </c>
      <c r="CY16" s="27">
        <v>23000</v>
      </c>
      <c r="CZ16" s="27">
        <v>8000</v>
      </c>
      <c r="DA16" s="23">
        <v>7195.9</v>
      </c>
      <c r="DB16" s="23">
        <v>0</v>
      </c>
      <c r="DC16" s="23">
        <v>0</v>
      </c>
      <c r="DD16" s="23">
        <v>540</v>
      </c>
      <c r="DE16" s="23"/>
      <c r="DF16" s="23"/>
      <c r="DG16" s="23"/>
      <c r="DH16" s="23">
        <v>0</v>
      </c>
      <c r="DI16" s="23">
        <v>0</v>
      </c>
      <c r="DJ16" s="26">
        <v>717.9</v>
      </c>
      <c r="DK16" s="26"/>
      <c r="DL16" s="26">
        <f t="shared" si="27"/>
        <v>3291829</v>
      </c>
      <c r="DM16" s="26">
        <f t="shared" si="27"/>
        <v>1495076.2999999998</v>
      </c>
      <c r="DN16" s="26">
        <f t="shared" si="28"/>
        <v>1017499.3999999999</v>
      </c>
      <c r="DO16" s="23"/>
      <c r="DP16" s="23"/>
      <c r="DQ16" s="23"/>
      <c r="DR16" s="23">
        <v>173166.4</v>
      </c>
      <c r="DS16" s="23">
        <v>173166.4</v>
      </c>
      <c r="DT16" s="23">
        <v>174559.4</v>
      </c>
      <c r="DU16" s="23"/>
      <c r="DV16" s="23"/>
      <c r="DW16" s="23"/>
      <c r="DX16" s="23"/>
      <c r="DY16" s="23"/>
      <c r="DZ16" s="23"/>
      <c r="EA16" s="23"/>
      <c r="EB16" s="23"/>
      <c r="EC16" s="23"/>
      <c r="ED16" s="50">
        <v>157245.5</v>
      </c>
      <c r="EE16" s="50">
        <v>157245.5</v>
      </c>
      <c r="EF16" s="26">
        <v>0</v>
      </c>
      <c r="EG16" s="26"/>
      <c r="EH16" s="26">
        <f t="shared" si="4"/>
        <v>330411.90000000002</v>
      </c>
      <c r="EI16" s="26">
        <f t="shared" si="4"/>
        <v>330411.90000000002</v>
      </c>
      <c r="EJ16" s="26">
        <f t="shared" si="5"/>
        <v>174559.4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x14ac:dyDescent="0.3">
      <c r="A17" s="22">
        <v>8</v>
      </c>
      <c r="B17" s="45" t="s">
        <v>61</v>
      </c>
      <c r="C17" s="23">
        <v>4752.2</v>
      </c>
      <c r="D17" s="34">
        <v>0</v>
      </c>
      <c r="E17" s="25">
        <f t="shared" si="6"/>
        <v>651104</v>
      </c>
      <c r="F17" s="25">
        <f t="shared" si="6"/>
        <v>285051.90000000002</v>
      </c>
      <c r="G17" s="26">
        <f t="shared" si="0"/>
        <v>190551.5</v>
      </c>
      <c r="H17" s="26">
        <f t="shared" si="1"/>
        <v>66.848002065588759</v>
      </c>
      <c r="I17" s="26">
        <f t="shared" si="2"/>
        <v>29.265908364869514</v>
      </c>
      <c r="J17" s="26">
        <f t="shared" si="7"/>
        <v>224100</v>
      </c>
      <c r="K17" s="26">
        <f t="shared" si="7"/>
        <v>71550</v>
      </c>
      <c r="L17" s="26">
        <f t="shared" si="7"/>
        <v>48355.700000000012</v>
      </c>
      <c r="M17" s="26">
        <f t="shared" si="8"/>
        <v>67.583088749126503</v>
      </c>
      <c r="N17" s="26">
        <f t="shared" si="9"/>
        <v>21.577733154841596</v>
      </c>
      <c r="O17" s="26">
        <f t="shared" si="10"/>
        <v>108000</v>
      </c>
      <c r="P17" s="26">
        <f t="shared" si="10"/>
        <v>23950</v>
      </c>
      <c r="Q17" s="26">
        <f t="shared" si="10"/>
        <v>15905.599999999999</v>
      </c>
      <c r="R17" s="26">
        <f t="shared" si="11"/>
        <v>66.411691022964504</v>
      </c>
      <c r="S17" s="23">
        <f t="shared" si="12"/>
        <v>14.727407407407405</v>
      </c>
      <c r="T17" s="27">
        <v>1000</v>
      </c>
      <c r="U17" s="27">
        <v>950</v>
      </c>
      <c r="V17" s="26">
        <v>884.7</v>
      </c>
      <c r="W17" s="26">
        <f t="shared" si="13"/>
        <v>93.126315789473693</v>
      </c>
      <c r="X17" s="23">
        <f t="shared" si="14"/>
        <v>88.47</v>
      </c>
      <c r="Y17" s="35">
        <v>25000</v>
      </c>
      <c r="Z17" s="35">
        <v>4000</v>
      </c>
      <c r="AA17" s="26">
        <v>2628.5</v>
      </c>
      <c r="AB17" s="26">
        <f t="shared" si="15"/>
        <v>65.712499999999991</v>
      </c>
      <c r="AC17" s="23">
        <f t="shared" si="16"/>
        <v>10.513999999999999</v>
      </c>
      <c r="AD17" s="23">
        <v>82000</v>
      </c>
      <c r="AE17" s="23">
        <v>19000</v>
      </c>
      <c r="AF17" s="23">
        <v>12392.4</v>
      </c>
      <c r="AG17" s="26">
        <f t="shared" si="17"/>
        <v>65.223157894736843</v>
      </c>
      <c r="AH17" s="23">
        <f t="shared" si="18"/>
        <v>15.112682926829269</v>
      </c>
      <c r="AI17" s="27">
        <v>75000</v>
      </c>
      <c r="AJ17" s="27">
        <v>38000</v>
      </c>
      <c r="AK17" s="26">
        <v>23315.4</v>
      </c>
      <c r="AL17" s="26">
        <f t="shared" si="19"/>
        <v>61.35631578947369</v>
      </c>
      <c r="AM17" s="23">
        <f t="shared" si="20"/>
        <v>31.087200000000003</v>
      </c>
      <c r="AN17" s="27">
        <v>3600</v>
      </c>
      <c r="AO17" s="27">
        <v>500</v>
      </c>
      <c r="AP17" s="26">
        <v>334.4</v>
      </c>
      <c r="AQ17" s="26">
        <f t="shared" si="21"/>
        <v>66.88</v>
      </c>
      <c r="AR17" s="23">
        <f t="shared" si="22"/>
        <v>9.2888888888888879</v>
      </c>
      <c r="AS17" s="29">
        <v>2500</v>
      </c>
      <c r="AT17" s="29">
        <v>1100</v>
      </c>
      <c r="AU17" s="26">
        <v>793.5</v>
      </c>
      <c r="AV17" s="26">
        <f t="shared" si="23"/>
        <v>72.136363636363626</v>
      </c>
      <c r="AW17" s="23">
        <f t="shared" si="24"/>
        <v>31.740000000000002</v>
      </c>
      <c r="AX17" s="28">
        <v>0</v>
      </c>
      <c r="AY17" s="28">
        <v>0</v>
      </c>
      <c r="AZ17" s="23">
        <v>0</v>
      </c>
      <c r="BA17" s="23"/>
      <c r="BB17" s="23"/>
      <c r="BC17" s="23"/>
      <c r="BD17" s="23">
        <v>425914.5</v>
      </c>
      <c r="BE17" s="23">
        <v>212957.2</v>
      </c>
      <c r="BF17" s="23">
        <v>141971.5</v>
      </c>
      <c r="BG17" s="30"/>
      <c r="BH17" s="30"/>
      <c r="BI17" s="30"/>
      <c r="BJ17" s="63">
        <v>1089.5</v>
      </c>
      <c r="BK17" s="31">
        <v>544.70000000000005</v>
      </c>
      <c r="BL17" s="23">
        <v>224.3</v>
      </c>
      <c r="BM17" s="23"/>
      <c r="BN17" s="23"/>
      <c r="BO17" s="23"/>
      <c r="BP17" s="23"/>
      <c r="BQ17" s="23"/>
      <c r="BR17" s="23"/>
      <c r="BS17" s="26">
        <f t="shared" si="3"/>
        <v>11000</v>
      </c>
      <c r="BT17" s="26">
        <f t="shared" si="3"/>
        <v>2000</v>
      </c>
      <c r="BU17" s="26">
        <f t="shared" si="3"/>
        <v>1391.1000000000001</v>
      </c>
      <c r="BV17" s="26">
        <f t="shared" si="25"/>
        <v>69.555000000000007</v>
      </c>
      <c r="BW17" s="23">
        <f t="shared" si="26"/>
        <v>12.646363636363638</v>
      </c>
      <c r="BX17" s="27">
        <v>10000</v>
      </c>
      <c r="BY17" s="27">
        <v>1800</v>
      </c>
      <c r="BZ17" s="26">
        <v>1241.4000000000001</v>
      </c>
      <c r="CA17" s="23">
        <v>0</v>
      </c>
      <c r="CB17" s="23">
        <v>0</v>
      </c>
      <c r="CC17" s="26">
        <v>0</v>
      </c>
      <c r="CD17" s="23">
        <v>0</v>
      </c>
      <c r="CE17" s="23">
        <v>0</v>
      </c>
      <c r="CF17" s="23">
        <v>0</v>
      </c>
      <c r="CG17" s="27">
        <v>1000</v>
      </c>
      <c r="CH17" s="27">
        <v>200</v>
      </c>
      <c r="CI17" s="23">
        <v>149.69999999999999</v>
      </c>
      <c r="CJ17" s="23">
        <v>0</v>
      </c>
      <c r="CK17" s="23">
        <v>0</v>
      </c>
      <c r="CL17" s="23"/>
      <c r="CM17" s="23"/>
      <c r="CN17" s="23"/>
      <c r="CO17" s="23"/>
      <c r="CP17" s="27"/>
      <c r="CQ17" s="27"/>
      <c r="CR17" s="23">
        <v>1488.4</v>
      </c>
      <c r="CS17" s="27">
        <v>11000</v>
      </c>
      <c r="CT17" s="27">
        <v>1900</v>
      </c>
      <c r="CU17" s="23">
        <v>1496.7</v>
      </c>
      <c r="CV17" s="23">
        <v>3000</v>
      </c>
      <c r="CW17" s="23">
        <v>400</v>
      </c>
      <c r="CX17" s="23">
        <v>203.3</v>
      </c>
      <c r="CY17" s="27">
        <v>11000</v>
      </c>
      <c r="CZ17" s="27">
        <v>2500</v>
      </c>
      <c r="DA17" s="23">
        <v>2158.6</v>
      </c>
      <c r="DB17" s="23">
        <v>0</v>
      </c>
      <c r="DC17" s="23"/>
      <c r="DD17" s="23"/>
      <c r="DE17" s="23"/>
      <c r="DF17" s="23"/>
      <c r="DG17" s="23"/>
      <c r="DH17" s="23">
        <v>2000</v>
      </c>
      <c r="DI17" s="23">
        <v>1600</v>
      </c>
      <c r="DJ17" s="51">
        <v>1472</v>
      </c>
      <c r="DK17" s="26"/>
      <c r="DL17" s="26">
        <f t="shared" si="27"/>
        <v>651104</v>
      </c>
      <c r="DM17" s="26">
        <f t="shared" si="27"/>
        <v>285051.90000000002</v>
      </c>
      <c r="DN17" s="26">
        <f t="shared" si="28"/>
        <v>190551.5</v>
      </c>
      <c r="DO17" s="23"/>
      <c r="DP17" s="23"/>
      <c r="DQ17" s="23"/>
      <c r="DR17" s="23">
        <v>0</v>
      </c>
      <c r="DS17" s="23">
        <v>0</v>
      </c>
      <c r="DT17" s="23">
        <v>0</v>
      </c>
      <c r="DU17" s="23"/>
      <c r="DV17" s="23"/>
      <c r="DW17" s="23"/>
      <c r="DX17" s="23"/>
      <c r="DY17" s="23"/>
      <c r="DZ17" s="23"/>
      <c r="EA17" s="23"/>
      <c r="EB17" s="23"/>
      <c r="EC17" s="23"/>
      <c r="ED17" s="23">
        <v>70971</v>
      </c>
      <c r="EE17" s="23">
        <v>0</v>
      </c>
      <c r="EF17" s="26">
        <v>0</v>
      </c>
      <c r="EG17" s="26"/>
      <c r="EH17" s="26">
        <f t="shared" si="4"/>
        <v>70971</v>
      </c>
      <c r="EI17" s="26">
        <f t="shared" si="4"/>
        <v>0</v>
      </c>
      <c r="EJ17" s="26">
        <f t="shared" si="5"/>
        <v>0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54</v>
      </c>
      <c r="C18" s="36">
        <f>SUM(C10:C17)</f>
        <v>2008589.5</v>
      </c>
      <c r="D18" s="36">
        <f>SUM(D10:D17)</f>
        <v>26446.6</v>
      </c>
      <c r="E18" s="36">
        <f>SUM(E10:E17)</f>
        <v>12722003.4</v>
      </c>
      <c r="F18" s="36">
        <f>SUM(F10:F17)</f>
        <v>6346213.659</v>
      </c>
      <c r="G18" s="36">
        <f>SUM(G10:G17)</f>
        <v>3861855.8759999997</v>
      </c>
      <c r="H18" s="26">
        <f>G18/F18*100</f>
        <v>60.85291298888491</v>
      </c>
      <c r="I18" s="26">
        <f>G18/E18*100</f>
        <v>30.355721143731181</v>
      </c>
      <c r="J18" s="36">
        <f>SUM(J10:J17)</f>
        <v>4661361.4000000004</v>
      </c>
      <c r="K18" s="36">
        <f>SUM(K10:K17)</f>
        <v>1972387.4000000001</v>
      </c>
      <c r="L18" s="36">
        <f>SUM(L10:L17)</f>
        <v>1272194.2</v>
      </c>
      <c r="M18" s="26">
        <f>L18/K18*100</f>
        <v>64.500219378809646</v>
      </c>
      <c r="N18" s="26">
        <f>L18/J18*100</f>
        <v>27.292331377695795</v>
      </c>
      <c r="O18" s="36">
        <f>SUM(O10:O17)</f>
        <v>1184343.7</v>
      </c>
      <c r="P18" s="36">
        <f>SUM(P10:P17)</f>
        <v>444385.2</v>
      </c>
      <c r="Q18" s="36">
        <f>SUM(Q10:Q17)</f>
        <v>213874.00900000002</v>
      </c>
      <c r="R18" s="26">
        <f>Q18/P18*100</f>
        <v>48.128067496397279</v>
      </c>
      <c r="S18" s="23">
        <f>Q18/O18*100</f>
        <v>18.058441058959492</v>
      </c>
      <c r="T18" s="36">
        <f>SUM(T10:T17)</f>
        <v>60824.6</v>
      </c>
      <c r="U18" s="36">
        <f>SUM(U10:U17)</f>
        <v>28458.6</v>
      </c>
      <c r="V18" s="36">
        <f>SUM(V10:V17)</f>
        <v>26094.197</v>
      </c>
      <c r="W18" s="26">
        <f>V18/U18*100</f>
        <v>91.691780340564904</v>
      </c>
      <c r="X18" s="23">
        <f>V18/T18*100</f>
        <v>42.900729310180424</v>
      </c>
      <c r="Y18" s="36">
        <f>SUM(Y10:Y17)</f>
        <v>126699.2</v>
      </c>
      <c r="Z18" s="36">
        <f>SUM(Z10:Z17)</f>
        <v>65036.800000000003</v>
      </c>
      <c r="AA18" s="36">
        <f>SUM(AA10:AA17)</f>
        <v>68764.944000000003</v>
      </c>
      <c r="AB18" s="26">
        <f>AA18/Z18*100</f>
        <v>105.73236075575674</v>
      </c>
      <c r="AC18" s="23">
        <f>AA18/Y18*100</f>
        <v>54.274173791152592</v>
      </c>
      <c r="AD18" s="36">
        <f>SUM(AD10:AD17)</f>
        <v>996819.89999999991</v>
      </c>
      <c r="AE18" s="36">
        <f>SUM(AE10:AE17)</f>
        <v>350889.8</v>
      </c>
      <c r="AF18" s="36">
        <f>SUM(AF10:AF17)</f>
        <v>119014.86799999999</v>
      </c>
      <c r="AG18" s="26">
        <f t="shared" si="17"/>
        <v>33.918018705587905</v>
      </c>
      <c r="AH18" s="23">
        <f t="shared" si="18"/>
        <v>11.93945546231571</v>
      </c>
      <c r="AI18" s="36">
        <f>SUM(AI10:AI17)</f>
        <v>1799373.2</v>
      </c>
      <c r="AJ18" s="36">
        <f>SUM(AJ10:AJ17)</f>
        <v>771853.1</v>
      </c>
      <c r="AK18" s="36">
        <f>SUM(AK10:AK17)</f>
        <v>535396.41700000002</v>
      </c>
      <c r="AL18" s="26">
        <f>AK18/AJ18*100</f>
        <v>69.365066616950827</v>
      </c>
      <c r="AM18" s="23">
        <f>AK18/AI18*100</f>
        <v>29.754606604121925</v>
      </c>
      <c r="AN18" s="36">
        <f>SUM(AN10:AN17)</f>
        <v>198439.9</v>
      </c>
      <c r="AO18" s="36">
        <f>SUM(AO10:AO17)</f>
        <v>114077.8</v>
      </c>
      <c r="AP18" s="36">
        <f>SUM(AP10:AP17)</f>
        <v>103433.05499999999</v>
      </c>
      <c r="AQ18" s="26">
        <f>AP18/AO18*100</f>
        <v>90.668872471243304</v>
      </c>
      <c r="AR18" s="23">
        <f>AP18/AN18*100</f>
        <v>52.123113849583682</v>
      </c>
      <c r="AS18" s="36">
        <f>SUM(AS10:AS17)</f>
        <v>80600</v>
      </c>
      <c r="AT18" s="36">
        <f>SUM(AT10:AT17)</f>
        <v>38740</v>
      </c>
      <c r="AU18" s="36">
        <f>SUM(AU10:AU17)</f>
        <v>27634</v>
      </c>
      <c r="AV18" s="26">
        <f>AU18/AT18*100</f>
        <v>71.331956633970066</v>
      </c>
      <c r="AW18" s="23">
        <f>AU18/AS18*100</f>
        <v>34.285359801488838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6849910.4000000004</v>
      </c>
      <c r="BE18" s="36">
        <f t="shared" si="29"/>
        <v>3424955.2</v>
      </c>
      <c r="BF18" s="36">
        <f t="shared" si="29"/>
        <v>2283303.6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17213</v>
      </c>
      <c r="BK18" s="36">
        <f t="shared" si="29"/>
        <v>8206.4000000000015</v>
      </c>
      <c r="BL18" s="36">
        <f t="shared" si="29"/>
        <v>3680.5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201300.8</v>
      </c>
      <c r="BT18" s="36">
        <f t="shared" si="29"/>
        <v>83722</v>
      </c>
      <c r="BU18" s="36">
        <f t="shared" si="29"/>
        <v>52139.656999999999</v>
      </c>
      <c r="BV18" s="26">
        <f>BU18/BT18*100</f>
        <v>62.277127875588256</v>
      </c>
      <c r="BW18" s="23">
        <f>BU18/BS18*100</f>
        <v>25.901366015435606</v>
      </c>
      <c r="BX18" s="36">
        <f t="shared" ref="BX18:DC18" si="30">SUM(BX10:BX17)</f>
        <v>169952.4</v>
      </c>
      <c r="BY18" s="36">
        <f t="shared" si="30"/>
        <v>64950.600000000006</v>
      </c>
      <c r="BZ18" s="36">
        <f t="shared" si="30"/>
        <v>35616.14</v>
      </c>
      <c r="CA18" s="36">
        <f t="shared" si="30"/>
        <v>0</v>
      </c>
      <c r="CB18" s="36">
        <f t="shared" si="30"/>
        <v>0</v>
      </c>
      <c r="CC18" s="36">
        <f t="shared" si="30"/>
        <v>2870.6669999999999</v>
      </c>
      <c r="CD18" s="36">
        <f t="shared" si="30"/>
        <v>0</v>
      </c>
      <c r="CE18" s="36">
        <f t="shared" si="30"/>
        <v>0</v>
      </c>
      <c r="CF18" s="36">
        <f t="shared" si="30"/>
        <v>6.4</v>
      </c>
      <c r="CG18" s="36">
        <f t="shared" si="30"/>
        <v>31348.400000000001</v>
      </c>
      <c r="CH18" s="36">
        <f t="shared" si="30"/>
        <v>18771.400000000001</v>
      </c>
      <c r="CI18" s="36">
        <f t="shared" si="30"/>
        <v>13646.45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6328.6</v>
      </c>
      <c r="CO18" s="36">
        <f t="shared" si="30"/>
        <v>2798.6000000000004</v>
      </c>
      <c r="CP18" s="36">
        <f t="shared" si="30"/>
        <v>32278.5</v>
      </c>
      <c r="CQ18" s="36">
        <f t="shared" si="30"/>
        <v>11915.4</v>
      </c>
      <c r="CR18" s="36">
        <f t="shared" si="30"/>
        <v>11913.2</v>
      </c>
      <c r="CS18" s="36">
        <f t="shared" si="30"/>
        <v>984785.3</v>
      </c>
      <c r="CT18" s="36">
        <f t="shared" si="30"/>
        <v>422732.30000000005</v>
      </c>
      <c r="CU18" s="36">
        <f t="shared" si="30"/>
        <v>263490.7</v>
      </c>
      <c r="CV18" s="36">
        <f t="shared" si="30"/>
        <v>412183.5</v>
      </c>
      <c r="CW18" s="36">
        <f t="shared" si="30"/>
        <v>164049.79999999999</v>
      </c>
      <c r="CX18" s="36">
        <f t="shared" si="30"/>
        <v>95088.294999999998</v>
      </c>
      <c r="CY18" s="36">
        <f t="shared" si="30"/>
        <v>161600</v>
      </c>
      <c r="CZ18" s="36">
        <f t="shared" si="30"/>
        <v>75242</v>
      </c>
      <c r="DA18" s="36">
        <f t="shared" si="30"/>
        <v>53911.748</v>
      </c>
      <c r="DB18" s="36">
        <f t="shared" si="30"/>
        <v>5000</v>
      </c>
      <c r="DC18" s="36">
        <f t="shared" si="30"/>
        <v>2677.6</v>
      </c>
      <c r="DD18" s="36">
        <f t="shared" ref="DD18:EI18" si="31">SUM(DD10:DD17)</f>
        <v>1873.6</v>
      </c>
      <c r="DE18" s="36">
        <f t="shared" si="31"/>
        <v>0</v>
      </c>
      <c r="DF18" s="36">
        <f t="shared" si="31"/>
        <v>0</v>
      </c>
      <c r="DG18" s="36">
        <f t="shared" si="31"/>
        <v>0</v>
      </c>
      <c r="DH18" s="36">
        <f t="shared" si="31"/>
        <v>13640</v>
      </c>
      <c r="DI18" s="36">
        <f t="shared" si="31"/>
        <v>7042</v>
      </c>
      <c r="DJ18" s="36">
        <f t="shared" si="31"/>
        <v>8527.8140000000003</v>
      </c>
      <c r="DK18" s="36">
        <f t="shared" si="31"/>
        <v>0</v>
      </c>
      <c r="DL18" s="36">
        <f t="shared" si="31"/>
        <v>11540478.799999999</v>
      </c>
      <c r="DM18" s="36">
        <f t="shared" si="31"/>
        <v>5411877.5999999996</v>
      </c>
      <c r="DN18" s="36">
        <f t="shared" si="31"/>
        <v>3561976.9</v>
      </c>
      <c r="DO18" s="36">
        <f t="shared" si="31"/>
        <v>0</v>
      </c>
      <c r="DP18" s="36">
        <f t="shared" si="31"/>
        <v>0</v>
      </c>
      <c r="DQ18" s="36">
        <f t="shared" si="31"/>
        <v>0</v>
      </c>
      <c r="DR18" s="36">
        <f t="shared" si="31"/>
        <v>1181524.6000000001</v>
      </c>
      <c r="DS18" s="36">
        <f t="shared" si="31"/>
        <v>934336.05900000001</v>
      </c>
      <c r="DT18" s="36">
        <f t="shared" si="31"/>
        <v>299878.97600000002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0</v>
      </c>
      <c r="DY18" s="36">
        <f t="shared" si="31"/>
        <v>0</v>
      </c>
      <c r="DZ18" s="36">
        <f t="shared" si="31"/>
        <v>0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630526</v>
      </c>
      <c r="EE18" s="36">
        <f t="shared" si="31"/>
        <v>419848.5</v>
      </c>
      <c r="EF18" s="36">
        <f t="shared" si="31"/>
        <v>172603</v>
      </c>
      <c r="EG18" s="36">
        <f t="shared" si="31"/>
        <v>0</v>
      </c>
      <c r="EH18" s="36">
        <f t="shared" si="31"/>
        <v>1812050.6</v>
      </c>
      <c r="EI18" s="36">
        <f t="shared" si="31"/>
        <v>1354184.5589999999</v>
      </c>
      <c r="EJ18" s="36">
        <f>SUM(EJ10:EJ17)</f>
        <v>472481.97600000002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59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59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"/>
    <protectedRange sqref="AK12 AK14:AK16" name="Range4_2_1_1_2_1_1_2_1_1_1_1_1_1_1_1_1_1_1_1_1_1_1_1_1_2_1"/>
    <protectedRange sqref="AP12 AP14:AP16" name="Range4_3_1_1_2_1_1_2_1_1_1_1_1_1_1_1_1_1_1_1_1_1_1_1_1_2_1"/>
    <protectedRange sqref="AU12 AU14:AU16" name="Range4_4_1_1_2_1_1_2_1_1_1_1_1_1_1_1_1_1_1_1_1_1_1_1_1_2_1"/>
    <protectedRange sqref="BZ12 BZ14" name="Range5_1_1_1_2_1_1_2_1_1_1_1_1_1_1_1_1_1_1_1_1_1_1_1_1_2_1"/>
    <protectedRange sqref="BZ15:BZ16 CC12 CC14:CC16" name="Range5_2_1_1_2_1_1_2_1_1_1_1_1_1_1_1_1_1_1_1_1_1_1_1_1_2_1"/>
    <protectedRange sqref="W10:W12 W18 W14:W16" name="Range4_5_1_2_1_1_1_1_1_1_1_1_1_1_2_1_1_1_1_1_1_1_1_1_1_2_1"/>
    <protectedRange sqref="AA10:AB10 AB11:AB12 AB18 AG10:AG12 AB14:AB16 AG14:AG18" name="Range4_1_1_1_2_1_1_1_1_1_1_1_1_1_1_2_1_1_1_1_1_1_1_1_1_1_2_1"/>
    <protectedRange sqref="AK10:AL10 AL11:AL12 AL18 AL14:AL16" name="Range4_2_1_1_2_1_1_1_1_1_1_1_1_1_1_2_1_1_1_1_1_1_1_1_1_1_2_1"/>
    <protectedRange sqref="AP10:AQ10 AQ11:AQ12 AQ18 AQ14:AQ16" name="Range4_3_1_1_2_1_1_1_1_1_1_1_1_1_1_2_1_1_1_1_1_1_1_1_1_1_2_1"/>
    <protectedRange sqref="AU10:AV10 AV11:AV12 AV18 AV14:AV16" name="Range4_4_1_1_2_1_1_1_1_1_1_1_1_1_1_2_1_1_1_1_1_1_1_1_1_1_2_1"/>
    <protectedRange sqref="BZ10" name="Range5_1_1_1_2_1_1_1_1_1_1_1_1_1_1_1_1_1_1_1_1_1_1_1_1_1_1"/>
    <protectedRange sqref="CC10" name="Range5_2_1_1_2_1_1_1_1_1_1_1_1_1_1_1_1_1_1_1_1_1_1_1_1_1_1"/>
    <protectedRange sqref="DJ10:DK10" name="Range5_3_1_1_1_1_1_1_1_1_1_1"/>
    <protectedRange sqref="DJ11:DK11" name="Range5_7_1_1_1_1_1_1_1_1_1"/>
    <protectedRange sqref="DJ12:DK12" name="Range5_8_1_1_1_1_1_1_1_1_1_1_1"/>
    <protectedRange sqref="DJ14:DK14" name="Range5_11_1_1_1_1_1_1_1_1_1_1"/>
    <protectedRange sqref="DJ15:DK15 DA15" name="Range5_12_1_1_1_1_1_1_1_1_1_1_1"/>
    <protectedRange sqref="DJ16:DK16" name="Range5_14_1_1_1_1_1_1_1_1_1_1"/>
    <protectedRange sqref="V10 V14:V16 V12" name="Range4_1_1_1_1_1_1_1_1_1_1_1_2_1"/>
    <protectedRange sqref="EF10:EG12 EF14:EG17" name="Range6_1_1_1_1_1_1_1_1_1_2_1"/>
    <protectedRange sqref="AA13" name="Range4_1_1_1_2_1_1_2_1_1_1_1_1_1_1_1_1_1_1_1_1_1_1_1_1_1_1_1"/>
    <protectedRange sqref="AK13" name="Range4_2_1_1_2_1_1_2_1_1_1_1_1_1_1_1_1_1_1_1_1_1_1_1_1_1_1_1"/>
    <protectedRange sqref="AP13" name="Range4_3_1_1_2_1_1_2_1_1_1_1_1_1_1_1_1_1_1_1_1_1_1_1_1_1_1_1"/>
    <protectedRange sqref="AU13" name="Range4_4_1_1_2_1_1_2_1_1_1_1_1_1_1_1_1_1_1_1_1_1_1_1_1_1_1_1"/>
    <protectedRange sqref="BZ13" name="Range5_1_1_1_2_1_1_2_1_1_1_1_1_1_1_1_1_1_1_1_1_1_1_1_1_1_1_1_1"/>
    <protectedRange sqref="CC13" name="Range5_2_1_1_2_1_1_2_1_1_1_1_1_1_1_1_1_1_1_1_1_1_1_1_1_1_1_1"/>
    <protectedRange sqref="W13" name="Range4_5_1_2_1_1_1_1_1_1_1_1_1_1_2_1_1_1_1_1_1_1_1_1_1_1_1_1"/>
    <protectedRange sqref="AB13 AG13" name="Range4_1_1_1_2_1_1_1_1_1_1_1_1_1_1_2_1_1_1_1_1_1_1_1_1_1_1_1_1"/>
    <protectedRange sqref="AL13" name="Range4_2_1_1_2_1_1_1_1_1_1_1_1_1_1_2_1_1_1_1_1_1_1_1_1_1_1_1_1"/>
    <protectedRange sqref="AQ13" name="Range4_3_1_1_2_1_1_1_1_1_1_1_1_1_1_2_1_1_1_1_1_1_1_1_1_1_1_1_1"/>
    <protectedRange sqref="AV13" name="Range4_4_1_1_2_1_1_1_1_1_1_1_1_1_1_2_1_1_1_1_1_1_1_1_1_1_1_1_1"/>
    <protectedRange sqref="DK13" name="Range5_9_1_1_1_1_1_1_1_1_1_1"/>
    <protectedRange sqref="V13" name="Range4_1_1_1_1_1_1_1_1_1_1_1_1_1_1"/>
    <protectedRange sqref="EF13:EG13" name="Range6_1_1_1_1_1_1_1_1_1_1_1_1"/>
    <protectedRange sqref="AF10" name="Range4_1_1_1_2_1_1_1_1_1_1_1_1_1_1"/>
    <protectedRange sqref="DJ13" name="Range5_9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2023-05-08T08:56:13Z</dcterms:modified>
</cp:coreProperties>
</file>